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Usuário\Desktop\planilhas atualizadas\"/>
    </mc:Choice>
  </mc:AlternateContent>
  <xr:revisionPtr revIDLastSave="0" documentId="13_ncr:1_{2D7D2DE7-02C6-455C-AE4C-0B1D20BFBB52}" xr6:coauthVersionLast="45" xr6:coauthVersionMax="45" xr10:uidLastSave="{00000000-0000-0000-0000-000000000000}"/>
  <bookViews>
    <workbookView showSheetTabs="0" xWindow="-120" yWindow="-120" windowWidth="20730" windowHeight="11160" xr2:uid="{E442C414-3402-46DC-9531-D5590F2BEE7F}"/>
  </bookViews>
  <sheets>
    <sheet name="Instruções" sheetId="4" r:id="rId1"/>
    <sheet name="Passo a Passo" sheetId="8" r:id="rId2"/>
    <sheet name="Dúvidas Frequentes" sheetId="9" r:id="rId3"/>
    <sheet name="Planilha" sheetId="10" r:id="rId4"/>
    <sheet name="Mídias Sociais" sheetId="11"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4" i="10" l="1"/>
  <c r="L14" i="10" s="1"/>
  <c r="H14" i="10"/>
  <c r="I14" i="10" s="1"/>
  <c r="G14" i="10"/>
  <c r="K13" i="10"/>
  <c r="L13" i="10" s="1"/>
  <c r="H13" i="10"/>
  <c r="I13" i="10" s="1"/>
  <c r="G13" i="10"/>
  <c r="L12" i="10"/>
  <c r="K12" i="10"/>
  <c r="H12" i="10"/>
  <c r="I12" i="10" s="1"/>
  <c r="G12" i="10"/>
  <c r="K11" i="10"/>
  <c r="L11" i="10" s="1"/>
  <c r="H11" i="10"/>
  <c r="I11" i="10" s="1"/>
  <c r="G11" i="10"/>
  <c r="J11" i="10" s="1"/>
  <c r="K10" i="10"/>
  <c r="L10" i="10" s="1"/>
  <c r="H10" i="10"/>
  <c r="I10" i="10" s="1"/>
  <c r="G10" i="10"/>
  <c r="K9" i="10"/>
  <c r="L9" i="10" s="1"/>
  <c r="H9" i="10"/>
  <c r="I9" i="10" s="1"/>
  <c r="G9" i="10"/>
  <c r="K8" i="10"/>
  <c r="L8" i="10" s="1"/>
  <c r="H8" i="10"/>
  <c r="I8" i="10" s="1"/>
  <c r="G8" i="10"/>
  <c r="J10" i="10" l="1"/>
  <c r="M10" i="10" s="1"/>
  <c r="K5" i="10" s="1"/>
  <c r="J14" i="10"/>
  <c r="M14" i="10" s="1"/>
  <c r="J13" i="10"/>
  <c r="M11" i="10"/>
  <c r="J8" i="10"/>
  <c r="M8" i="10" s="1"/>
  <c r="J9" i="10"/>
  <c r="M9" i="10" s="1"/>
  <c r="J12" i="10"/>
  <c r="M12" i="10" s="1"/>
  <c r="M13" i="10"/>
</calcChain>
</file>

<file path=xl/sharedStrings.xml><?xml version="1.0" encoding="utf-8"?>
<sst xmlns="http://schemas.openxmlformats.org/spreadsheetml/2006/main" count="20" uniqueCount="20">
  <si>
    <t>Nome do Trabalhador</t>
  </si>
  <si>
    <t>Jornada trabalho Horas / mês</t>
  </si>
  <si>
    <t>Porcentagem usada para hora extra</t>
  </si>
  <si>
    <t>Valor salário por hora</t>
  </si>
  <si>
    <t>Valor a pagar por cada hora extra</t>
  </si>
  <si>
    <t>Valor total a pagar por horas extras</t>
  </si>
  <si>
    <t>observações</t>
  </si>
  <si>
    <t>Hora Trabalhada</t>
  </si>
  <si>
    <t>Minuto Trabalhado</t>
  </si>
  <si>
    <t>Decimal</t>
  </si>
  <si>
    <t>Tempo</t>
  </si>
  <si>
    <t>Hora Decimal</t>
  </si>
  <si>
    <t>Andrey Teles</t>
  </si>
  <si>
    <t>Bibiana Ribeiro</t>
  </si>
  <si>
    <t>Carlos André</t>
  </si>
  <si>
    <t>Gilberto de Souza</t>
  </si>
  <si>
    <t>Sabrina Luiza</t>
  </si>
  <si>
    <t>Alana Santos</t>
  </si>
  <si>
    <t>Paulo Roberto</t>
  </si>
  <si>
    <t xml:space="preserve">Salário Base Mensal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</si>
</sst>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R$&quot;#,##0.00"/>
    <numFmt numFmtId="165" formatCode="[$-F400]h:mm:ss\ AM/PM"/>
    <numFmt numFmtId="166" formatCode="&quot;R$&quot;\ #,##0.00"/>
  </numFmts>
  <fonts count="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s>
  <fills count="5">
    <fill>
      <patternFill patternType="none"/>
    </fill>
    <fill>
      <patternFill patternType="gray125"/>
    </fill>
    <fill>
      <patternFill patternType="solid">
        <fgColor rgb="FFC00000"/>
        <bgColor indexed="64"/>
      </patternFill>
    </fill>
    <fill>
      <patternFill patternType="solid">
        <fgColor theme="4"/>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17">
    <xf numFmtId="0" fontId="0" fillId="0" borderId="0" xfId="0"/>
    <xf numFmtId="0" fontId="2" fillId="2" borderId="1" xfId="0" applyFont="1" applyFill="1" applyBorder="1" applyAlignment="1">
      <alignment horizontal="center" vertical="center" wrapText="1"/>
    </xf>
    <xf numFmtId="0" fontId="0" fillId="0" borderId="0" xfId="0" applyFill="1"/>
    <xf numFmtId="0" fontId="0" fillId="3" borderId="0" xfId="0" applyFill="1"/>
    <xf numFmtId="0" fontId="3" fillId="0" borderId="0" xfId="0" applyFont="1" applyFill="1"/>
    <xf numFmtId="0" fontId="0" fillId="0" borderId="1" xfId="0" applyBorder="1" applyProtection="1">
      <protection locked="0"/>
    </xf>
    <xf numFmtId="164" fontId="0" fillId="0" borderId="1" xfId="0" applyNumberFormat="1" applyBorder="1" applyAlignment="1" applyProtection="1">
      <alignment horizontal="center"/>
      <protection locked="0"/>
    </xf>
    <xf numFmtId="0" fontId="0" fillId="0" borderId="1" xfId="0" applyBorder="1" applyAlignment="1" applyProtection="1">
      <alignment horizontal="center"/>
      <protection locked="0"/>
    </xf>
    <xf numFmtId="9" fontId="0" fillId="0" borderId="1" xfId="1" applyFont="1" applyBorder="1" applyAlignment="1" applyProtection="1">
      <alignment horizontal="center"/>
      <protection locked="0"/>
    </xf>
    <xf numFmtId="165" fontId="0" fillId="0" borderId="1" xfId="1" applyNumberFormat="1" applyFont="1" applyBorder="1" applyAlignment="1" applyProtection="1">
      <alignment horizontal="center"/>
      <protection locked="0"/>
    </xf>
    <xf numFmtId="0" fontId="0" fillId="4" borderId="1" xfId="1" applyNumberFormat="1" applyFont="1" applyFill="1" applyBorder="1" applyAlignment="1">
      <alignment horizontal="center"/>
    </xf>
    <xf numFmtId="2" fontId="0" fillId="4" borderId="1" xfId="1" applyNumberFormat="1" applyFont="1" applyFill="1" applyBorder="1" applyAlignment="1">
      <alignment horizontal="center"/>
    </xf>
    <xf numFmtId="164" fontId="0" fillId="4" borderId="1" xfId="0" applyNumberFormat="1" applyFill="1" applyBorder="1" applyAlignment="1">
      <alignment horizontal="center"/>
    </xf>
    <xf numFmtId="0" fontId="0" fillId="4" borderId="1" xfId="0" applyFill="1" applyBorder="1"/>
    <xf numFmtId="166" fontId="0" fillId="4" borderId="1" xfId="0" applyNumberFormat="1" applyFill="1" applyBorder="1"/>
    <xf numFmtId="164" fontId="4" fillId="3" borderId="0" xfId="0" applyNumberFormat="1" applyFont="1" applyFill="1" applyAlignment="1">
      <alignment horizontal="center" vertical="center"/>
    </xf>
    <xf numFmtId="0" fontId="4" fillId="3" borderId="2" xfId="0" applyFont="1" applyFill="1" applyBorder="1" applyAlignment="1">
      <alignment horizontal="center" vertical="center"/>
    </xf>
  </cellXfs>
  <cellStyles count="2">
    <cellStyle name="Normal" xfId="0" builtinId="0"/>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Passo a Passo'!A1"/><Relationship Id="rId5" Type="http://schemas.openxmlformats.org/officeDocument/2006/relationships/image" Target="../media/image1.png"/><Relationship Id="rId4" Type="http://schemas.openxmlformats.org/officeDocument/2006/relationships/hyperlink" Target="#'D&#250;vidas Frequentes'!A1"/></Relationships>
</file>

<file path=xl/drawings/_rels/drawing2.xml.rels><?xml version="1.0" encoding="UTF-8" standalone="yes"?>
<Relationships xmlns="http://schemas.openxmlformats.org/package/2006/relationships"><Relationship Id="rId3" Type="http://schemas.openxmlformats.org/officeDocument/2006/relationships/hyperlink" Target="#'M&#237;dias Sociais'!A1"/><Relationship Id="rId7" Type="http://schemas.openxmlformats.org/officeDocument/2006/relationships/image" Target="../media/image4.png"/><Relationship Id="rId2" Type="http://schemas.openxmlformats.org/officeDocument/2006/relationships/hyperlink" Target="#Planilha!A1"/><Relationship Id="rId1" Type="http://schemas.openxmlformats.org/officeDocument/2006/relationships/hyperlink" Target="#Instru&#231;&#245;es!A1"/><Relationship Id="rId6" Type="http://schemas.openxmlformats.org/officeDocument/2006/relationships/image" Target="../media/image3.png"/><Relationship Id="rId5" Type="http://schemas.openxmlformats.org/officeDocument/2006/relationships/image" Target="../media/image2.png"/><Relationship Id="rId4" Type="http://schemas.openxmlformats.org/officeDocument/2006/relationships/hyperlink" Target="#'D&#250;vidas Frequentes'!A1"/></Relationships>
</file>

<file path=xl/drawings/_rels/drawing3.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M&#237;dias Sociais'!A1"/></Relationships>
</file>

<file path=xl/drawings/_rels/drawing4.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D&#250;vidas Frequentes'!A1"/></Relationships>
</file>

<file path=xl/drawings/_rels/drawing5.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4" Type="http://schemas.openxmlformats.org/officeDocument/2006/relationships/hyperlink" Target="#'D&#250;vidas Frequentes'!A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extLst>
            <a:ext uri="{FF2B5EF4-FFF2-40B4-BE49-F238E27FC236}">
              <a16:creationId xmlns:a16="http://schemas.microsoft.com/office/drawing/2014/main" id="{C138EC8B-45E9-4B9C-9C89-106C8C6BC35D}"/>
            </a:ext>
          </a:extLst>
        </xdr:cNvPr>
        <xdr:cNvSpPr/>
      </xdr:nvSpPr>
      <xdr:spPr>
        <a:xfrm>
          <a:off x="0" y="190500"/>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b="1"/>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1"/>
          <a:extLst>
            <a:ext uri="{FF2B5EF4-FFF2-40B4-BE49-F238E27FC236}">
              <a16:creationId xmlns:a16="http://schemas.microsoft.com/office/drawing/2014/main" id="{D9ACA983-2AF4-4A43-96F4-28892170E5D1}"/>
            </a:ext>
          </a:extLst>
        </xdr:cNvPr>
        <xdr:cNvSpPr/>
      </xdr:nvSpPr>
      <xdr:spPr>
        <a:xfrm>
          <a:off x="1152525" y="95250"/>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7" name="Retângulo: Cantos Superiores Arredondados 6">
          <a:extLst>
            <a:ext uri="{FF2B5EF4-FFF2-40B4-BE49-F238E27FC236}">
              <a16:creationId xmlns:a16="http://schemas.microsoft.com/office/drawing/2014/main" id="{73C0B347-9FCF-479B-928E-2654A6DF9F74}"/>
            </a:ext>
          </a:extLst>
        </xdr:cNvPr>
        <xdr:cNvSpPr/>
      </xdr:nvSpPr>
      <xdr:spPr>
        <a:xfrm>
          <a:off x="2306731" y="9132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8" name="Retângulo: Cantos Superiores Arredondados 7">
          <a:hlinkClick xmlns:r="http://schemas.openxmlformats.org/officeDocument/2006/relationships" r:id="rId2"/>
          <a:extLst>
            <a:ext uri="{FF2B5EF4-FFF2-40B4-BE49-F238E27FC236}">
              <a16:creationId xmlns:a16="http://schemas.microsoft.com/office/drawing/2014/main" id="{10705BE9-F3D7-43BD-BA0E-FE1564F1E44A}"/>
            </a:ext>
          </a:extLst>
        </xdr:cNvPr>
        <xdr:cNvSpPr/>
      </xdr:nvSpPr>
      <xdr:spPr>
        <a:xfrm>
          <a:off x="3462059" y="9244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9" name="Retângulo: Cantos Superiores Arredondados 8">
          <a:hlinkClick xmlns:r="http://schemas.openxmlformats.org/officeDocument/2006/relationships" r:id="rId3"/>
          <a:extLst>
            <a:ext uri="{FF2B5EF4-FFF2-40B4-BE49-F238E27FC236}">
              <a16:creationId xmlns:a16="http://schemas.microsoft.com/office/drawing/2014/main" id="{2D6BD66A-2D45-4F98-A6B1-610DB58BCB15}"/>
            </a:ext>
          </a:extLst>
        </xdr:cNvPr>
        <xdr:cNvSpPr/>
      </xdr:nvSpPr>
      <xdr:spPr>
        <a:xfrm>
          <a:off x="4620934" y="60698"/>
          <a:ext cx="1155700" cy="49212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10" name="Retângulo 9">
          <a:extLst>
            <a:ext uri="{FF2B5EF4-FFF2-40B4-BE49-F238E27FC236}">
              <a16:creationId xmlns:a16="http://schemas.microsoft.com/office/drawing/2014/main" id="{8DA060AF-AB9A-46A8-BC70-B16E528B9E75}"/>
            </a:ext>
          </a:extLst>
        </xdr:cNvPr>
        <xdr:cNvSpPr/>
      </xdr:nvSpPr>
      <xdr:spPr>
        <a:xfrm>
          <a:off x="65380" y="178092"/>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11" name="Retângulo 10">
          <a:extLst>
            <a:ext uri="{FF2B5EF4-FFF2-40B4-BE49-F238E27FC236}">
              <a16:creationId xmlns:a16="http://schemas.microsoft.com/office/drawing/2014/main" id="{08C6F24A-7A23-45F2-BF30-EC3C83BE43A8}"/>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12" name="Retângulo 11">
          <a:hlinkClick xmlns:r="http://schemas.openxmlformats.org/officeDocument/2006/relationships" r:id="rId4"/>
          <a:extLst>
            <a:ext uri="{FF2B5EF4-FFF2-40B4-BE49-F238E27FC236}">
              <a16:creationId xmlns:a16="http://schemas.microsoft.com/office/drawing/2014/main" id="{9173AB80-58E7-4D25-86DA-26223D6C1EE8}"/>
            </a:ext>
          </a:extLst>
        </xdr:cNvPr>
        <xdr:cNvSpPr/>
      </xdr:nvSpPr>
      <xdr:spPr>
        <a:xfrm>
          <a:off x="2318652" y="70143"/>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3" name="Retângulo 12">
          <a:extLst>
            <a:ext uri="{FF2B5EF4-FFF2-40B4-BE49-F238E27FC236}">
              <a16:creationId xmlns:a16="http://schemas.microsoft.com/office/drawing/2014/main" id="{5626EFE5-E773-4511-8DF6-26FFB60649A1}"/>
            </a:ext>
          </a:extLst>
        </xdr:cNvPr>
        <xdr:cNvSpPr/>
      </xdr:nvSpPr>
      <xdr:spPr>
        <a:xfrm>
          <a:off x="3624099" y="181267"/>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4" name="Retângulo 13">
          <a:extLst>
            <a:ext uri="{FF2B5EF4-FFF2-40B4-BE49-F238E27FC236}">
              <a16:creationId xmlns:a16="http://schemas.microsoft.com/office/drawing/2014/main" id="{0F6F072C-7E78-488C-8A67-80007832119D}"/>
            </a:ext>
          </a:extLst>
        </xdr:cNvPr>
        <xdr:cNvSpPr/>
      </xdr:nvSpPr>
      <xdr:spPr>
        <a:xfrm>
          <a:off x="4617076" y="190792"/>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2</xdr:col>
      <xdr:colOff>12700</xdr:colOff>
      <xdr:row>7</xdr:row>
      <xdr:rowOff>85723</xdr:rowOff>
    </xdr:from>
    <xdr:to>
      <xdr:col>14</xdr:col>
      <xdr:colOff>338138</xdr:colOff>
      <xdr:row>42</xdr:row>
      <xdr:rowOff>157162</xdr:rowOff>
    </xdr:to>
    <xdr:sp macro="" textlink="">
      <xdr:nvSpPr>
        <xdr:cNvPr id="15" name="CaixaDeTexto 14">
          <a:extLst>
            <a:ext uri="{FF2B5EF4-FFF2-40B4-BE49-F238E27FC236}">
              <a16:creationId xmlns:a16="http://schemas.microsoft.com/office/drawing/2014/main" id="{5455B783-1D96-44E2-8E1A-E8438E113731}"/>
            </a:ext>
          </a:extLst>
        </xdr:cNvPr>
        <xdr:cNvSpPr txBox="1"/>
      </xdr:nvSpPr>
      <xdr:spPr>
        <a:xfrm>
          <a:off x="1231900" y="1181098"/>
          <a:ext cx="7497763" cy="67389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Importância</a:t>
          </a:r>
          <a:r>
            <a:rPr lang="pt-BR" sz="1200" b="1" baseline="0"/>
            <a:t> de relizar o controle de horas extras</a:t>
          </a:r>
        </a:p>
        <a:p>
          <a:endParaRPr lang="pt-BR" sz="1100" baseline="0"/>
        </a:p>
        <a:p>
          <a:r>
            <a:rPr lang="pt-BR" sz="1100"/>
            <a:t>Gerenciar uma empresa é uma missão impossível se você não tiver o mínimo de organização. Vamos pensar em uma empresa de grande porte, já pensou o trabalho que é controlar a jornada de trabalho de todos os colaboradores?</a:t>
          </a:r>
        </a:p>
        <a:p>
          <a:endParaRPr lang="pt-BR" sz="1100"/>
        </a:p>
        <a:p>
          <a:r>
            <a:rPr lang="pt-BR" sz="1100"/>
            <a:t>Por isso que o controle de ponto é tão importante. Com um sistema moderno e completo, sua empresa poderá acompanhar todas as informações de jornada dos funcionários em tempo real, o que com certeza irá ajudar a gestão de pessoas a ser mais eficiente e a ter uma relação mais transparente com seus colaboradores.</a:t>
          </a:r>
        </a:p>
        <a:p>
          <a:endParaRPr lang="pt-BR" sz="1100"/>
        </a:p>
        <a:p>
          <a:r>
            <a:rPr lang="pt-BR" sz="1100"/>
            <a:t>O controle de ponto é a melhor forma de controlar as horas extras de seus funcionários. Existem diversos tipos de sistemas disponíveis, e graças aos avanços tecnológicos, o controle de ponto eletrônico se tornou o melhor disponível no mercado de trabalho.</a:t>
          </a:r>
        </a:p>
        <a:p>
          <a:endParaRPr lang="pt-BR" sz="1100"/>
        </a:p>
        <a:p>
          <a:r>
            <a:rPr lang="pt-BR" sz="1100"/>
            <a:t>Esse sistema registra os horários dos colaboradores por biometria, cartão magnético, senha ou reconhecimento facial, e essas informações são armazenadas em um equipamento eletrônico. E dentre seus tipos, o sistema alternativo é o mais completo e o que possui mais benefícios.</a:t>
          </a:r>
        </a:p>
        <a:p>
          <a:endParaRPr lang="pt-BR" sz="1100"/>
        </a:p>
        <a:p>
          <a:r>
            <a:rPr lang="pt-BR" sz="1100"/>
            <a:t>Este tipo de marcação possibilita uma forma mais simplificada de registro de ponto, e os colaboradores poderão marcar o ponto de forma online por meio dos aplicativos de ponto ou pelo computador, o que facilita e muito a gestão de pessoal da empresa.</a:t>
          </a:r>
        </a:p>
        <a:p>
          <a:endParaRPr lang="pt-BR" sz="1100"/>
        </a:p>
        <a:p>
          <a:endParaRPr lang="pt-BR" sz="1100"/>
        </a:p>
        <a:p>
          <a:r>
            <a:rPr lang="pt-BR" sz="1100" b="1"/>
            <a:t>Falando</a:t>
          </a:r>
          <a:r>
            <a:rPr lang="pt-BR" sz="1100" b="1" baseline="0"/>
            <a:t> um pouco da Planilha de Controle de Horas Extras</a:t>
          </a:r>
        </a:p>
        <a:p>
          <a:endParaRPr lang="pt-BR" sz="1100" b="1" baseline="0"/>
        </a:p>
        <a:p>
          <a:r>
            <a:rPr lang="pt-BR" sz="1100" b="0" baseline="0"/>
            <a:t>Foi elaborada de maneira clara, direta e simples para quem esta operando, afinal o tempo é precioso para quem esta no dia a dia, a planilha foi desenvolvida para um uso pessoal e não com o foco em empresas, visto que o controle de ponto é algo extremamente importante nos processos diários.</a:t>
          </a:r>
        </a:p>
        <a:p>
          <a:endParaRPr lang="pt-BR" sz="1100" b="0" baseline="0"/>
        </a:p>
        <a:p>
          <a:r>
            <a:rPr lang="pt-BR" sz="1100" b="0" baseline="0"/>
            <a:t>Para isso, solicito para quem esta de frente de um negócio, realize seus cálculos e trabalhe com a planilha como um método de somatório final de horas dos seus funcionários, visto que possívelmente um sistema próprio faz para sua empresa e/ou contador.</a:t>
          </a:r>
        </a:p>
        <a:p>
          <a:endParaRPr lang="pt-BR" sz="1100" b="0" baseline="0"/>
        </a:p>
        <a:p>
          <a:endParaRPr lang="pt-BR" sz="1100" b="0" baseline="0"/>
        </a:p>
        <a:p>
          <a:r>
            <a:rPr lang="pt-BR" sz="1100" b="1" baseline="0">
              <a:solidFill>
                <a:srgbClr val="FF0000"/>
              </a:solidFill>
            </a:rPr>
            <a:t>ATENÇÃO</a:t>
          </a:r>
        </a:p>
        <a:p>
          <a:endParaRPr lang="pt-BR" sz="1100" b="1" baseline="0">
            <a:solidFill>
              <a:srgbClr val="FF0000"/>
            </a:solidFill>
          </a:endParaRPr>
        </a:p>
        <a:p>
          <a:r>
            <a:rPr lang="pt-BR" sz="1100" b="0" baseline="0">
              <a:solidFill>
                <a:schemeClr val="tx1"/>
              </a:solidFill>
            </a:rPr>
            <a:t>Cada empresa tem sua maneira de realizar o cálculo de horas extras, conforme processo decisórios realizados internamente, então antes de completar e utilizar a planilha tire a dúvida com seu RH e/ou chefe se a sua empresa está nos mesmos parâmetros que a planilha, para que não haja problemas, visto que o controle e a maneira de pagar os proventos dos colaborados, difere de empresa para empresa.</a:t>
          </a:r>
        </a:p>
        <a:p>
          <a:endParaRPr lang="pt-BR" sz="1100" b="0" baseline="0"/>
        </a:p>
        <a:p>
          <a:endParaRPr lang="pt-BR" sz="1100" b="0"/>
        </a:p>
        <a:p>
          <a:endParaRPr lang="pt-BR" sz="1100"/>
        </a:p>
        <a:p>
          <a:endParaRPr lang="pt-BR" sz="1100"/>
        </a:p>
        <a:p>
          <a:endParaRPr lang="pt-BR" sz="1100"/>
        </a:p>
        <a:p>
          <a:endParaRPr lang="pt-BR" sz="1100"/>
        </a:p>
      </xdr:txBody>
    </xdr:sp>
    <xdr:clientData/>
  </xdr:twoCellAnchor>
  <xdr:twoCellAnchor editAs="oneCell">
    <xdr:from>
      <xdr:col>0</xdr:col>
      <xdr:colOff>38100</xdr:colOff>
      <xdr:row>7</xdr:row>
      <xdr:rowOff>76199</xdr:rowOff>
    </xdr:from>
    <xdr:to>
      <xdr:col>1</xdr:col>
      <xdr:colOff>523875</xdr:colOff>
      <xdr:row>11</xdr:row>
      <xdr:rowOff>82384</xdr:rowOff>
    </xdr:to>
    <xdr:pic>
      <xdr:nvPicPr>
        <xdr:cNvPr id="16" name="Imagem 15">
          <a:extLst>
            <a:ext uri="{FF2B5EF4-FFF2-40B4-BE49-F238E27FC236}">
              <a16:creationId xmlns:a16="http://schemas.microsoft.com/office/drawing/2014/main" id="{52CD1E72-C494-44D7-9719-1FEC5893C61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1171574"/>
          <a:ext cx="1095375" cy="7681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346364</xdr:colOff>
      <xdr:row>45</xdr:row>
      <xdr:rowOff>72521</xdr:rowOff>
    </xdr:from>
    <xdr:to>
      <xdr:col>10</xdr:col>
      <xdr:colOff>238125</xdr:colOff>
      <xdr:row>55</xdr:row>
      <xdr:rowOff>28575</xdr:rowOff>
    </xdr:to>
    <xdr:sp macro="" textlink="">
      <xdr:nvSpPr>
        <xdr:cNvPr id="21" name="CaixaDeTexto 20">
          <a:extLst>
            <a:ext uri="{FF2B5EF4-FFF2-40B4-BE49-F238E27FC236}">
              <a16:creationId xmlns:a16="http://schemas.microsoft.com/office/drawing/2014/main" id="{86AECE91-6AC1-4DEB-8CC0-6FBC42417BC9}"/>
            </a:ext>
          </a:extLst>
        </xdr:cNvPr>
        <xdr:cNvSpPr txBox="1"/>
      </xdr:nvSpPr>
      <xdr:spPr>
        <a:xfrm>
          <a:off x="346364" y="8444996"/>
          <a:ext cx="5844886" cy="1861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2 - Após selecionado, clique com o botão direito do mouse e selecione a opção </a:t>
          </a:r>
          <a:r>
            <a:rPr lang="pt-BR" sz="1100" b="1" baseline="0"/>
            <a:t>Formatar células</a:t>
          </a:r>
          <a:endParaRPr lang="pt-BR" sz="1100" b="1"/>
        </a:p>
      </xdr:txBody>
    </xdr:sp>
    <xdr:clientData/>
  </xdr:twoCellAnchor>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6BA76FD-E53E-437A-AD5C-81DCBFEF66C9}"/>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extLst>
            <a:ext uri="{FF2B5EF4-FFF2-40B4-BE49-F238E27FC236}">
              <a16:creationId xmlns:a16="http://schemas.microsoft.com/office/drawing/2014/main" id="{FBD7032A-6815-4FD8-A8BE-2BFF79F443C8}"/>
            </a:ext>
          </a:extLst>
        </xdr:cNvPr>
        <xdr:cNvSpPr/>
      </xdr:nvSpPr>
      <xdr:spPr>
        <a:xfrm>
          <a:off x="1152525" y="66675"/>
          <a:ext cx="1152525" cy="49847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BD8F105-9E63-4CB9-9560-8B0EC504C0E8}"/>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2"/>
          <a:extLst>
            <a:ext uri="{FF2B5EF4-FFF2-40B4-BE49-F238E27FC236}">
              <a16:creationId xmlns:a16="http://schemas.microsoft.com/office/drawing/2014/main" id="{ADAE500D-48AF-49E5-BF69-9D25A33FACFB}"/>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5A1AEB3D-777A-4F22-AF7A-8BCF729484CC}"/>
            </a:ext>
          </a:extLst>
        </xdr:cNvPr>
        <xdr:cNvSpPr/>
      </xdr:nvSpPr>
      <xdr:spPr>
        <a:xfrm>
          <a:off x="4609821" y="60698"/>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F040386E-9EB7-4DA2-9A75-88B22995FE35}"/>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A8E940C5-21FB-48FA-9D84-3296FB4F3C4E}"/>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33ED670C-8E3B-4543-BD4E-AD7D2A36A105}"/>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0418F54-2A8E-46BF-B565-F68826301417}"/>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7BECF454-5DD3-4FB4-9AB9-DFC6996489ED}"/>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328613</xdr:colOff>
      <xdr:row>7</xdr:row>
      <xdr:rowOff>107950</xdr:rowOff>
    </xdr:from>
    <xdr:to>
      <xdr:col>12</xdr:col>
      <xdr:colOff>504146</xdr:colOff>
      <xdr:row>23</xdr:row>
      <xdr:rowOff>12700</xdr:rowOff>
    </xdr:to>
    <xdr:sp macro="" textlink="">
      <xdr:nvSpPr>
        <xdr:cNvPr id="12" name="CaixaDeTexto 11">
          <a:extLst>
            <a:ext uri="{FF2B5EF4-FFF2-40B4-BE49-F238E27FC236}">
              <a16:creationId xmlns:a16="http://schemas.microsoft.com/office/drawing/2014/main" id="{20F7DDC1-6A15-4C02-B73B-F9033F1DB68E}"/>
            </a:ext>
          </a:extLst>
        </xdr:cNvPr>
        <xdr:cNvSpPr txBox="1"/>
      </xdr:nvSpPr>
      <xdr:spPr>
        <a:xfrm>
          <a:off x="328613" y="1241425"/>
          <a:ext cx="7347858" cy="2952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Antes de começar a usar a fórmula de calcular hora extra, você deve criar uma planilha para organizar os horários trabalhados de cada funcionário ou</a:t>
          </a:r>
          <a:r>
            <a:rPr lang="pt-BR" sz="1100" b="0" i="0" baseline="0">
              <a:solidFill>
                <a:schemeClr val="dk1"/>
              </a:solidFill>
              <a:effectLst/>
              <a:latin typeface="+mn-lt"/>
              <a:ea typeface="+mn-ea"/>
              <a:cs typeface="+mn-cs"/>
            </a:rPr>
            <a:t> para você mesmo de uso pessoal</a:t>
          </a:r>
          <a:r>
            <a:rPr lang="pt-BR" sz="1100" b="0" i="0">
              <a:solidFill>
                <a:schemeClr val="dk1"/>
              </a:solidFill>
              <a:effectLst/>
              <a:latin typeface="+mn-lt"/>
              <a:ea typeface="+mn-ea"/>
              <a:cs typeface="+mn-cs"/>
            </a:rPr>
            <a:t>. Insira cada uma das seguintes informações em uma coluna:</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Coluna B: Nome do</a:t>
          </a:r>
          <a:r>
            <a:rPr lang="pt-BR" sz="1100" b="0" i="0" baseline="0">
              <a:solidFill>
                <a:schemeClr val="dk1"/>
              </a:solidFill>
              <a:effectLst/>
              <a:latin typeface="+mn-lt"/>
              <a:ea typeface="+mn-ea"/>
              <a:cs typeface="+mn-cs"/>
            </a:rPr>
            <a:t> Trabalhador</a:t>
          </a:r>
          <a:r>
            <a:rPr lang="pt-BR" sz="1100" b="0" i="0">
              <a:solidFill>
                <a:schemeClr val="dk1"/>
              </a:solidFill>
              <a:effectLst/>
              <a:latin typeface="+mn-lt"/>
              <a:ea typeface="+mn-ea"/>
              <a:cs typeface="+mn-cs"/>
            </a:rPr>
            <a:t>;</a:t>
          </a:r>
        </a:p>
        <a:p>
          <a:r>
            <a:rPr lang="pt-BR" sz="1100" b="0" i="0">
              <a:solidFill>
                <a:schemeClr val="dk1"/>
              </a:solidFill>
              <a:effectLst/>
              <a:latin typeface="+mn-lt"/>
              <a:ea typeface="+mn-ea"/>
              <a:cs typeface="+mn-cs"/>
            </a:rPr>
            <a:t>Coluna C: Salário Base Mensal;</a:t>
          </a:r>
        </a:p>
        <a:p>
          <a:r>
            <a:rPr lang="pt-BR" sz="1100" b="0" i="0">
              <a:solidFill>
                <a:schemeClr val="dk1"/>
              </a:solidFill>
              <a:effectLst/>
              <a:latin typeface="+mn-lt"/>
              <a:ea typeface="+mn-ea"/>
              <a:cs typeface="+mn-cs"/>
            </a:rPr>
            <a:t>Coluna D: Jornada Trabalho</a:t>
          </a:r>
          <a:r>
            <a:rPr lang="pt-BR" sz="1100" b="0" i="0" baseline="0">
              <a:solidFill>
                <a:schemeClr val="dk1"/>
              </a:solidFill>
              <a:effectLst/>
              <a:latin typeface="+mn-lt"/>
              <a:ea typeface="+mn-ea"/>
              <a:cs typeface="+mn-cs"/>
            </a:rPr>
            <a:t> Horas/ Mês</a:t>
          </a:r>
          <a:r>
            <a:rPr lang="pt-BR" sz="1100" b="0" i="0">
              <a:solidFill>
                <a:schemeClr val="dk1"/>
              </a:solidFill>
              <a:effectLst/>
              <a:latin typeface="+mn-lt"/>
              <a:ea typeface="+mn-ea"/>
              <a:cs typeface="+mn-cs"/>
            </a:rPr>
            <a:t>;</a:t>
          </a:r>
        </a:p>
        <a:p>
          <a:r>
            <a:rPr lang="pt-BR" sz="1100" b="0" i="0">
              <a:solidFill>
                <a:schemeClr val="dk1"/>
              </a:solidFill>
              <a:effectLst/>
              <a:latin typeface="+mn-lt"/>
              <a:ea typeface="+mn-ea"/>
              <a:cs typeface="+mn-cs"/>
            </a:rPr>
            <a:t>Coluna E: Percentual</a:t>
          </a:r>
          <a:r>
            <a:rPr lang="pt-BR" sz="1100" b="0" i="0" baseline="0">
              <a:solidFill>
                <a:schemeClr val="dk1"/>
              </a:solidFill>
              <a:effectLst/>
              <a:latin typeface="+mn-lt"/>
              <a:ea typeface="+mn-ea"/>
              <a:cs typeface="+mn-cs"/>
            </a:rPr>
            <a:t> Usada para Hora Extra</a:t>
          </a:r>
          <a:r>
            <a:rPr lang="pt-BR" sz="1100" b="0" i="0">
              <a:solidFill>
                <a:schemeClr val="dk1"/>
              </a:solidFill>
              <a:effectLst/>
              <a:latin typeface="+mn-lt"/>
              <a:ea typeface="+mn-ea"/>
              <a:cs typeface="+mn-cs"/>
            </a:rPr>
            <a:t>;</a:t>
          </a:r>
        </a:p>
        <a:p>
          <a:r>
            <a:rPr lang="pt-BR" sz="1100" b="0" i="0">
              <a:solidFill>
                <a:schemeClr val="dk1"/>
              </a:solidFill>
              <a:effectLst/>
              <a:latin typeface="+mn-lt"/>
              <a:ea typeface="+mn-ea"/>
              <a:cs typeface="+mn-cs"/>
            </a:rPr>
            <a:t>Coluna F: Tempo;</a:t>
          </a:r>
        </a:p>
        <a:p>
          <a:r>
            <a:rPr lang="pt-BR" sz="1100" b="0" i="0">
              <a:solidFill>
                <a:schemeClr val="dk1"/>
              </a:solidFill>
              <a:effectLst/>
              <a:latin typeface="+mn-lt"/>
              <a:ea typeface="+mn-ea"/>
              <a:cs typeface="+mn-cs"/>
            </a:rPr>
            <a:t>Coluna G: Hora Trabalhada;</a:t>
          </a:r>
          <a:endParaRPr lang="pt-BR">
            <a:effectLst/>
          </a:endParaRPr>
        </a:p>
        <a:p>
          <a:r>
            <a:rPr lang="pt-BR" sz="1100" b="0" i="0">
              <a:solidFill>
                <a:schemeClr val="dk1"/>
              </a:solidFill>
              <a:effectLst/>
              <a:latin typeface="+mn-lt"/>
              <a:ea typeface="+mn-ea"/>
              <a:cs typeface="+mn-cs"/>
            </a:rPr>
            <a:t>Coluna H: Minuto</a:t>
          </a:r>
          <a:r>
            <a:rPr lang="pt-BR" sz="1100" b="0" i="0" baseline="0">
              <a:solidFill>
                <a:schemeClr val="dk1"/>
              </a:solidFill>
              <a:effectLst/>
              <a:latin typeface="+mn-lt"/>
              <a:ea typeface="+mn-ea"/>
              <a:cs typeface="+mn-cs"/>
            </a:rPr>
            <a:t> Trabalhado</a:t>
          </a:r>
          <a:r>
            <a:rPr lang="pt-BR" sz="1100" b="0" i="0">
              <a:solidFill>
                <a:schemeClr val="dk1"/>
              </a:solidFill>
              <a:effectLst/>
              <a:latin typeface="+mn-lt"/>
              <a:ea typeface="+mn-ea"/>
              <a:cs typeface="+mn-cs"/>
            </a:rPr>
            <a:t>;</a:t>
          </a:r>
          <a:endParaRPr lang="pt-BR">
            <a:effectLst/>
          </a:endParaRPr>
        </a:p>
        <a:p>
          <a:r>
            <a:rPr lang="pt-BR" sz="1100" b="0" i="0">
              <a:solidFill>
                <a:schemeClr val="dk1"/>
              </a:solidFill>
              <a:effectLst/>
              <a:latin typeface="+mn-lt"/>
              <a:ea typeface="+mn-ea"/>
              <a:cs typeface="+mn-cs"/>
            </a:rPr>
            <a:t>Coluna I: Decimal;</a:t>
          </a:r>
          <a:endParaRPr lang="pt-BR">
            <a:effectLst/>
          </a:endParaRPr>
        </a:p>
        <a:p>
          <a:r>
            <a:rPr lang="pt-BR" sz="1100" b="0" i="0">
              <a:solidFill>
                <a:schemeClr val="dk1"/>
              </a:solidFill>
              <a:effectLst/>
              <a:latin typeface="+mn-lt"/>
              <a:ea typeface="+mn-ea"/>
              <a:cs typeface="+mn-cs"/>
            </a:rPr>
            <a:t>Coluna J: Hora Decimal;</a:t>
          </a:r>
          <a:endParaRPr lang="pt-BR">
            <a:effectLst/>
          </a:endParaRPr>
        </a:p>
        <a:p>
          <a:r>
            <a:rPr lang="pt-BR" sz="1100" b="0" i="0">
              <a:solidFill>
                <a:schemeClr val="dk1"/>
              </a:solidFill>
              <a:effectLst/>
              <a:latin typeface="+mn-lt"/>
              <a:ea typeface="+mn-ea"/>
              <a:cs typeface="+mn-cs"/>
            </a:rPr>
            <a:t>Coluna K: Valor</a:t>
          </a:r>
          <a:r>
            <a:rPr lang="pt-BR" sz="1100" b="0" i="0" baseline="0">
              <a:solidFill>
                <a:schemeClr val="dk1"/>
              </a:solidFill>
              <a:effectLst/>
              <a:latin typeface="+mn-lt"/>
              <a:ea typeface="+mn-ea"/>
              <a:cs typeface="+mn-cs"/>
            </a:rPr>
            <a:t> Salário Por Hora</a:t>
          </a:r>
          <a:r>
            <a:rPr lang="pt-BR" sz="1100" b="0" i="0">
              <a:solidFill>
                <a:schemeClr val="dk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Coluna L: Valor a pagar por cada hora extra;</a:t>
          </a:r>
        </a:p>
        <a:p>
          <a:r>
            <a:rPr lang="pt-BR" sz="1100" b="0" i="0">
              <a:solidFill>
                <a:schemeClr val="dk1"/>
              </a:solidFill>
              <a:effectLst/>
              <a:latin typeface="+mn-lt"/>
              <a:ea typeface="+mn-ea"/>
              <a:cs typeface="+mn-cs"/>
            </a:rPr>
            <a:t>Coluna M: Valor total a pagar por horas extras;</a:t>
          </a:r>
          <a:endParaRPr lang="pt-BR">
            <a:effectLst/>
          </a:endParaRPr>
        </a:p>
        <a:p>
          <a:pPr eaLnBrk="1" fontAlgn="auto" latinLnBrk="0" hangingPunct="1"/>
          <a:r>
            <a:rPr lang="pt-BR" sz="1100" b="0" i="0">
              <a:solidFill>
                <a:schemeClr val="dk1"/>
              </a:solidFill>
              <a:effectLst/>
              <a:latin typeface="+mn-lt"/>
              <a:ea typeface="+mn-ea"/>
              <a:cs typeface="+mn-cs"/>
            </a:rPr>
            <a:t>Coluna N: Observações;</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endParaRPr lang="pt-BR">
            <a:effectLst/>
          </a:endParaRPr>
        </a:p>
        <a:p>
          <a:endParaRPr lang="pt-BR">
            <a:effectLst/>
          </a:endParaRPr>
        </a:p>
        <a:p>
          <a:endParaRPr lang="pt-BR" sz="1100" b="0" i="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twoCellAnchor>
    <xdr:from>
      <xdr:col>0</xdr:col>
      <xdr:colOff>347890</xdr:colOff>
      <xdr:row>23</xdr:row>
      <xdr:rowOff>47625</xdr:rowOff>
    </xdr:from>
    <xdr:to>
      <xdr:col>3</xdr:col>
      <xdr:colOff>223385</xdr:colOff>
      <xdr:row>25</xdr:row>
      <xdr:rowOff>0</xdr:rowOff>
    </xdr:to>
    <xdr:sp macro="" textlink="">
      <xdr:nvSpPr>
        <xdr:cNvPr id="13" name="CaixaDeTexto 12">
          <a:extLst>
            <a:ext uri="{FF2B5EF4-FFF2-40B4-BE49-F238E27FC236}">
              <a16:creationId xmlns:a16="http://schemas.microsoft.com/office/drawing/2014/main" id="{50EEC900-277F-474D-99BF-5D16E9626F62}"/>
            </a:ext>
          </a:extLst>
        </xdr:cNvPr>
        <xdr:cNvSpPr txBox="1"/>
      </xdr:nvSpPr>
      <xdr:spPr>
        <a:xfrm>
          <a:off x="347890" y="4229966"/>
          <a:ext cx="16939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Preparando</a:t>
          </a:r>
          <a:r>
            <a:rPr lang="pt-BR" sz="1200" b="1" baseline="0"/>
            <a:t> a Planilha</a:t>
          </a:r>
        </a:p>
        <a:p>
          <a:endParaRPr lang="pt-BR" sz="1200" b="1" baseline="0"/>
        </a:p>
        <a:p>
          <a:endParaRPr lang="pt-BR" sz="1200" b="1"/>
        </a:p>
        <a:p>
          <a:endParaRPr lang="pt-BR" sz="1200"/>
        </a:p>
      </xdr:txBody>
    </xdr:sp>
    <xdr:clientData/>
  </xdr:twoCellAnchor>
  <xdr:twoCellAnchor editAs="oneCell">
    <xdr:from>
      <xdr:col>0</xdr:col>
      <xdr:colOff>409121</xdr:colOff>
      <xdr:row>32</xdr:row>
      <xdr:rowOff>59871</xdr:rowOff>
    </xdr:from>
    <xdr:to>
      <xdr:col>22</xdr:col>
      <xdr:colOff>42408</xdr:colOff>
      <xdr:row>44</xdr:row>
      <xdr:rowOff>88446</xdr:rowOff>
    </xdr:to>
    <xdr:pic>
      <xdr:nvPicPr>
        <xdr:cNvPr id="14" name="Imagem 13">
          <a:extLst>
            <a:ext uri="{FF2B5EF4-FFF2-40B4-BE49-F238E27FC236}">
              <a16:creationId xmlns:a16="http://schemas.microsoft.com/office/drawing/2014/main" id="{E84B816F-E873-4E23-B677-C0E726B36988}"/>
            </a:ext>
          </a:extLst>
        </xdr:cNvPr>
        <xdr:cNvPicPr>
          <a:picLocks noChangeAspect="1"/>
        </xdr:cNvPicPr>
      </xdr:nvPicPr>
      <xdr:blipFill rotWithShape="1">
        <a:blip xmlns:r="http://schemas.openxmlformats.org/officeDocument/2006/relationships" r:embed="rId5"/>
        <a:srcRect t="42193" r="1029" b="26163"/>
        <a:stretch/>
      </xdr:blipFill>
      <xdr:spPr>
        <a:xfrm>
          <a:off x="409121" y="5955846"/>
          <a:ext cx="12901612" cy="2314575"/>
        </a:xfrm>
        <a:prstGeom prst="rect">
          <a:avLst/>
        </a:prstGeom>
      </xdr:spPr>
    </xdr:pic>
    <xdr:clientData/>
  </xdr:twoCellAnchor>
  <xdr:twoCellAnchor editAs="oneCell">
    <xdr:from>
      <xdr:col>0</xdr:col>
      <xdr:colOff>387350</xdr:colOff>
      <xdr:row>47</xdr:row>
      <xdr:rowOff>55108</xdr:rowOff>
    </xdr:from>
    <xdr:to>
      <xdr:col>22</xdr:col>
      <xdr:colOff>95211</xdr:colOff>
      <xdr:row>75</xdr:row>
      <xdr:rowOff>150359</xdr:rowOff>
    </xdr:to>
    <xdr:pic>
      <xdr:nvPicPr>
        <xdr:cNvPr id="15" name="Imagem 14">
          <a:extLst>
            <a:ext uri="{FF2B5EF4-FFF2-40B4-BE49-F238E27FC236}">
              <a16:creationId xmlns:a16="http://schemas.microsoft.com/office/drawing/2014/main" id="{8C90DCAA-133F-47C5-9ED1-6E729F2550A9}"/>
            </a:ext>
          </a:extLst>
        </xdr:cNvPr>
        <xdr:cNvPicPr>
          <a:picLocks noChangeAspect="1"/>
        </xdr:cNvPicPr>
      </xdr:nvPicPr>
      <xdr:blipFill rotWithShape="1">
        <a:blip xmlns:r="http://schemas.openxmlformats.org/officeDocument/2006/relationships" r:embed="rId6"/>
        <a:srcRect t="20650" b="5122"/>
        <a:stretch/>
      </xdr:blipFill>
      <xdr:spPr>
        <a:xfrm>
          <a:off x="387350" y="8808583"/>
          <a:ext cx="12976186" cy="5429251"/>
        </a:xfrm>
        <a:prstGeom prst="rect">
          <a:avLst/>
        </a:prstGeom>
      </xdr:spPr>
    </xdr:pic>
    <xdr:clientData/>
  </xdr:twoCellAnchor>
  <xdr:twoCellAnchor>
    <xdr:from>
      <xdr:col>3</xdr:col>
      <xdr:colOff>442912</xdr:colOff>
      <xdr:row>38</xdr:row>
      <xdr:rowOff>144029</xdr:rowOff>
    </xdr:from>
    <xdr:to>
      <xdr:col>4</xdr:col>
      <xdr:colOff>585787</xdr:colOff>
      <xdr:row>42</xdr:row>
      <xdr:rowOff>48779</xdr:rowOff>
    </xdr:to>
    <xdr:cxnSp macro="">
      <xdr:nvCxnSpPr>
        <xdr:cNvPr id="17" name="Conector de Seta Reta 16">
          <a:extLst>
            <a:ext uri="{FF2B5EF4-FFF2-40B4-BE49-F238E27FC236}">
              <a16:creationId xmlns:a16="http://schemas.microsoft.com/office/drawing/2014/main" id="{18CA234C-078B-420C-89DB-54450F5E5D77}"/>
            </a:ext>
          </a:extLst>
        </xdr:cNvPr>
        <xdr:cNvCxnSpPr/>
      </xdr:nvCxnSpPr>
      <xdr:spPr>
        <a:xfrm flipH="1" flipV="1">
          <a:off x="2271712" y="7183004"/>
          <a:ext cx="752475" cy="66675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384464</xdr:colOff>
      <xdr:row>24</xdr:row>
      <xdr:rowOff>148721</xdr:rowOff>
    </xdr:from>
    <xdr:to>
      <xdr:col>5</xdr:col>
      <xdr:colOff>431007</xdr:colOff>
      <xdr:row>31</xdr:row>
      <xdr:rowOff>123825</xdr:rowOff>
    </xdr:to>
    <xdr:sp macro="" textlink="">
      <xdr:nvSpPr>
        <xdr:cNvPr id="20" name="CaixaDeTexto 19">
          <a:extLst>
            <a:ext uri="{FF2B5EF4-FFF2-40B4-BE49-F238E27FC236}">
              <a16:creationId xmlns:a16="http://schemas.microsoft.com/office/drawing/2014/main" id="{C34FE1E0-1A9C-4CF7-82CA-5DAEB39016DD}"/>
            </a:ext>
          </a:extLst>
        </xdr:cNvPr>
        <xdr:cNvSpPr txBox="1"/>
      </xdr:nvSpPr>
      <xdr:spPr>
        <a:xfrm>
          <a:off x="384464" y="4520696"/>
          <a:ext cx="3094543" cy="13086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1</a:t>
          </a:r>
          <a:r>
            <a:rPr lang="pt-BR" sz="1100" baseline="0"/>
            <a:t> - Selecione as colunas para formatação:</a:t>
          </a:r>
        </a:p>
        <a:p>
          <a:endParaRPr lang="pt-BR" sz="1100" baseline="0"/>
        </a:p>
        <a:p>
          <a:r>
            <a:rPr lang="pt-BR" sz="1100" baseline="0"/>
            <a:t>- Nome do trabalhador</a:t>
          </a:r>
        </a:p>
        <a:p>
          <a:r>
            <a:rPr lang="pt-BR" sz="1100" baseline="0"/>
            <a:t>- Jornada trabalho Hora/mês</a:t>
          </a:r>
        </a:p>
        <a:p>
          <a:r>
            <a:rPr lang="pt-BR" sz="1100" baseline="0"/>
            <a:t>- Hora Trabalhada</a:t>
          </a:r>
        </a:p>
        <a:p>
          <a:r>
            <a:rPr lang="pt-BR" sz="1100" baseline="0"/>
            <a:t>- Minuto Trabalhado</a:t>
          </a:r>
        </a:p>
        <a:p>
          <a:r>
            <a:rPr lang="pt-BR" sz="1100" baseline="0"/>
            <a:t>- Observações </a:t>
          </a:r>
        </a:p>
      </xdr:txBody>
    </xdr:sp>
    <xdr:clientData/>
  </xdr:twoCellAnchor>
  <xdr:twoCellAnchor>
    <xdr:from>
      <xdr:col>0</xdr:col>
      <xdr:colOff>359971</xdr:colOff>
      <xdr:row>76</xdr:row>
      <xdr:rowOff>76604</xdr:rowOff>
    </xdr:from>
    <xdr:to>
      <xdr:col>10</xdr:col>
      <xdr:colOff>251732</xdr:colOff>
      <xdr:row>86</xdr:row>
      <xdr:rowOff>32658</xdr:rowOff>
    </xdr:to>
    <xdr:sp macro="" textlink="">
      <xdr:nvSpPr>
        <xdr:cNvPr id="22" name="CaixaDeTexto 21">
          <a:extLst>
            <a:ext uri="{FF2B5EF4-FFF2-40B4-BE49-F238E27FC236}">
              <a16:creationId xmlns:a16="http://schemas.microsoft.com/office/drawing/2014/main" id="{837D12FF-0259-47DA-A81A-4C4445F0A135}"/>
            </a:ext>
          </a:extLst>
        </xdr:cNvPr>
        <xdr:cNvSpPr txBox="1"/>
      </xdr:nvSpPr>
      <xdr:spPr>
        <a:xfrm>
          <a:off x="359971" y="14350497"/>
          <a:ext cx="5865297" cy="1861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3 - Selecione a opção GERAL, após clique em OK.</a:t>
          </a:r>
          <a:endParaRPr lang="pt-BR" sz="1100" b="1"/>
        </a:p>
      </xdr:txBody>
    </xdr:sp>
    <xdr:clientData/>
  </xdr:twoCellAnchor>
  <xdr:twoCellAnchor editAs="oneCell">
    <xdr:from>
      <xdr:col>0</xdr:col>
      <xdr:colOff>434192</xdr:colOff>
      <xdr:row>77</xdr:row>
      <xdr:rowOff>174419</xdr:rowOff>
    </xdr:from>
    <xdr:to>
      <xdr:col>7</xdr:col>
      <xdr:colOff>322916</xdr:colOff>
      <xdr:row>97</xdr:row>
      <xdr:rowOff>43296</xdr:rowOff>
    </xdr:to>
    <xdr:pic>
      <xdr:nvPicPr>
        <xdr:cNvPr id="24" name="Imagem 23">
          <a:extLst>
            <a:ext uri="{FF2B5EF4-FFF2-40B4-BE49-F238E27FC236}">
              <a16:creationId xmlns:a16="http://schemas.microsoft.com/office/drawing/2014/main" id="{8A0A17D0-0918-459D-8A83-7D23D35ED3D2}"/>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34192" y="14643760"/>
          <a:ext cx="4131679" cy="3678877"/>
        </a:xfrm>
        <a:prstGeom prst="rect">
          <a:avLst/>
        </a:prstGeom>
      </xdr:spPr>
    </xdr:pic>
    <xdr:clientData/>
  </xdr:twoCellAnchor>
  <xdr:twoCellAnchor>
    <xdr:from>
      <xdr:col>1</xdr:col>
      <xdr:colOff>347601</xdr:colOff>
      <xdr:row>81</xdr:row>
      <xdr:rowOff>122464</xdr:rowOff>
    </xdr:from>
    <xdr:to>
      <xdr:col>2</xdr:col>
      <xdr:colOff>490475</xdr:colOff>
      <xdr:row>85</xdr:row>
      <xdr:rowOff>27214</xdr:rowOff>
    </xdr:to>
    <xdr:cxnSp macro="">
      <xdr:nvCxnSpPr>
        <xdr:cNvPr id="25" name="Conector de Seta Reta 24">
          <a:extLst>
            <a:ext uri="{FF2B5EF4-FFF2-40B4-BE49-F238E27FC236}">
              <a16:creationId xmlns:a16="http://schemas.microsoft.com/office/drawing/2014/main" id="{62209890-ABF3-4E59-B836-7DF6B516CD14}"/>
            </a:ext>
          </a:extLst>
        </xdr:cNvPr>
        <xdr:cNvCxnSpPr/>
      </xdr:nvCxnSpPr>
      <xdr:spPr>
        <a:xfrm flipH="1" flipV="1">
          <a:off x="953737" y="15353805"/>
          <a:ext cx="749011" cy="66675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170956</xdr:colOff>
      <xdr:row>96</xdr:row>
      <xdr:rowOff>93024</xdr:rowOff>
    </xdr:from>
    <xdr:to>
      <xdr:col>6</xdr:col>
      <xdr:colOff>381000</xdr:colOff>
      <xdr:row>98</xdr:row>
      <xdr:rowOff>43295</xdr:rowOff>
    </xdr:to>
    <xdr:cxnSp macro="">
      <xdr:nvCxnSpPr>
        <xdr:cNvPr id="26" name="Conector de Seta Reta 25">
          <a:extLst>
            <a:ext uri="{FF2B5EF4-FFF2-40B4-BE49-F238E27FC236}">
              <a16:creationId xmlns:a16="http://schemas.microsoft.com/office/drawing/2014/main" id="{322A4F57-E964-4A4A-8C86-2C51F8AFCCB0}"/>
            </a:ext>
          </a:extLst>
        </xdr:cNvPr>
        <xdr:cNvCxnSpPr/>
      </xdr:nvCxnSpPr>
      <xdr:spPr>
        <a:xfrm flipH="1" flipV="1">
          <a:off x="3807774" y="18181865"/>
          <a:ext cx="210044" cy="331271"/>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359971</xdr:colOff>
      <xdr:row>98</xdr:row>
      <xdr:rowOff>45678</xdr:rowOff>
    </xdr:from>
    <xdr:to>
      <xdr:col>15</xdr:col>
      <xdr:colOff>381001</xdr:colOff>
      <xdr:row>129</xdr:row>
      <xdr:rowOff>129886</xdr:rowOff>
    </xdr:to>
    <xdr:sp macro="" textlink="">
      <xdr:nvSpPr>
        <xdr:cNvPr id="28" name="CaixaDeTexto 27">
          <a:extLst>
            <a:ext uri="{FF2B5EF4-FFF2-40B4-BE49-F238E27FC236}">
              <a16:creationId xmlns:a16="http://schemas.microsoft.com/office/drawing/2014/main" id="{F926AA09-2DBD-4A98-BEEB-9FB55415A4A3}"/>
            </a:ext>
          </a:extLst>
        </xdr:cNvPr>
        <xdr:cNvSpPr txBox="1"/>
      </xdr:nvSpPr>
      <xdr:spPr>
        <a:xfrm>
          <a:off x="359971" y="18515519"/>
          <a:ext cx="8974530" cy="59897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aseline="0"/>
            <a:t>4 - Repita para as outras colunas, selecione as colunas e pressione a tecla Ctrl para selecionar (quando houver mais de uma coluna com a mesma formatação) e repita os passos descritos acimas, com a formatação a seguir:</a:t>
          </a:r>
        </a:p>
        <a:p>
          <a:endParaRPr lang="pt-BR" sz="1100" baseline="0"/>
        </a:p>
        <a:p>
          <a:r>
            <a:rPr lang="pt-BR" sz="1100" baseline="0"/>
            <a:t>Formatação tipo: </a:t>
          </a:r>
          <a:r>
            <a:rPr lang="pt-BR" sz="1100" b="1" baseline="0"/>
            <a:t>Moeda</a:t>
          </a:r>
        </a:p>
        <a:p>
          <a:r>
            <a:rPr lang="pt-BR" sz="1100" b="0" baseline="0"/>
            <a:t>Colunas: Salário Base Mensal / Valor Salário por Hora / Valor a pagar por cada hora extra / Valor total a pagar por hora extras.</a:t>
          </a:r>
        </a:p>
        <a:p>
          <a:endParaRPr lang="pt-BR" sz="1100" b="0" baseline="0"/>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Porcentagem</a:t>
          </a:r>
          <a:endParaRPr lang="pt-BR">
            <a:effectLst/>
          </a:endParaRPr>
        </a:p>
        <a:p>
          <a:r>
            <a:rPr lang="pt-BR" sz="1100" b="0" baseline="0">
              <a:solidFill>
                <a:schemeClr val="dk1"/>
              </a:solidFill>
              <a:effectLst/>
              <a:latin typeface="+mn-lt"/>
              <a:ea typeface="+mn-ea"/>
              <a:cs typeface="+mn-cs"/>
            </a:rPr>
            <a:t>Colunas: Porcentagem usada para hora extra.</a:t>
          </a:r>
        </a:p>
        <a:p>
          <a:endParaRPr lang="pt-BR" sz="1100" b="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Hora</a:t>
          </a:r>
          <a:endParaRPr lang="pt-BR">
            <a:effectLst/>
          </a:endParaRPr>
        </a:p>
        <a:p>
          <a:r>
            <a:rPr lang="pt-BR" sz="1100" b="0" baseline="0">
              <a:solidFill>
                <a:schemeClr val="dk1"/>
              </a:solidFill>
              <a:effectLst/>
              <a:latin typeface="+mn-lt"/>
              <a:ea typeface="+mn-ea"/>
              <a:cs typeface="+mn-cs"/>
            </a:rPr>
            <a:t>Coluna: Tempo.</a:t>
          </a:r>
        </a:p>
        <a:p>
          <a:endParaRPr lang="pt-BR" sz="1100" b="0" baseline="0">
            <a:solidFill>
              <a:schemeClr val="dk1"/>
            </a:solidFill>
            <a:effectLst/>
            <a:latin typeface="+mn-lt"/>
            <a:ea typeface="+mn-ea"/>
            <a:cs typeface="+mn-cs"/>
          </a:endParaRPr>
        </a:p>
        <a:p>
          <a:r>
            <a:rPr lang="pt-BR" sz="1100" baseline="0">
              <a:solidFill>
                <a:schemeClr val="dk1"/>
              </a:solidFill>
              <a:effectLst/>
              <a:latin typeface="+mn-lt"/>
              <a:ea typeface="+mn-ea"/>
              <a:cs typeface="+mn-cs"/>
            </a:rPr>
            <a:t>Formatação tipo: </a:t>
          </a:r>
          <a:r>
            <a:rPr lang="pt-BR" sz="1100" b="1" baseline="0">
              <a:solidFill>
                <a:schemeClr val="dk1"/>
              </a:solidFill>
              <a:effectLst/>
              <a:latin typeface="+mn-lt"/>
              <a:ea typeface="+mn-ea"/>
              <a:cs typeface="+mn-cs"/>
            </a:rPr>
            <a:t>Número</a:t>
          </a:r>
          <a:endParaRPr lang="pt-BR">
            <a:effectLst/>
          </a:endParaRPr>
        </a:p>
        <a:p>
          <a:r>
            <a:rPr lang="pt-BR" sz="1100" b="0" baseline="0">
              <a:solidFill>
                <a:schemeClr val="dk1"/>
              </a:solidFill>
              <a:effectLst/>
              <a:latin typeface="+mn-lt"/>
              <a:ea typeface="+mn-ea"/>
              <a:cs typeface="+mn-cs"/>
            </a:rPr>
            <a:t>Colunas: Decimal, Hora Decimal.</a:t>
          </a:r>
          <a:endParaRPr lang="pt-BR">
            <a:effectLst/>
          </a:endParaRPr>
        </a:p>
        <a:p>
          <a:endParaRPr lang="pt-BR" sz="1100" b="0" baseline="0">
            <a:solidFill>
              <a:schemeClr val="dk1"/>
            </a:solidFill>
            <a:effectLst/>
            <a:latin typeface="+mn-lt"/>
            <a:ea typeface="+mn-ea"/>
            <a:cs typeface="+mn-cs"/>
          </a:endParaRPr>
        </a:p>
        <a:p>
          <a:endParaRPr lang="pt-BR" sz="1100" b="0" baseline="0">
            <a:solidFill>
              <a:schemeClr val="dk1"/>
            </a:solidFill>
            <a:effectLst/>
            <a:latin typeface="+mn-lt"/>
            <a:ea typeface="+mn-ea"/>
            <a:cs typeface="+mn-cs"/>
          </a:endParaRPr>
        </a:p>
        <a:p>
          <a:endParaRPr lang="pt-BR">
            <a:effectLst/>
          </a:endParaRPr>
        </a:p>
        <a:p>
          <a:endParaRPr lang="pt-BR">
            <a:effectLst/>
          </a:endParaRPr>
        </a:p>
        <a:p>
          <a:r>
            <a:rPr lang="pt-BR" sz="1100" b="0" i="0">
              <a:solidFill>
                <a:schemeClr val="dk1"/>
              </a:solidFill>
              <a:effectLst/>
              <a:latin typeface="+mn-lt"/>
              <a:ea typeface="+mn-ea"/>
              <a:cs typeface="+mn-cs"/>
            </a:rPr>
            <a:t>Para calcular a quantidade de horas trabalhadas, definimos que o funcionário trabalha 8h por dia e o valor que exceder 8h será considerado como tempo de trabalho extra.</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Na célula </a:t>
          </a:r>
          <a:r>
            <a:rPr lang="pt-BR" sz="1100" b="1" i="0">
              <a:solidFill>
                <a:schemeClr val="dk1"/>
              </a:solidFill>
              <a:effectLst/>
              <a:latin typeface="+mn-lt"/>
              <a:ea typeface="+mn-ea"/>
              <a:cs typeface="+mn-cs"/>
            </a:rPr>
            <a:t>G8</a:t>
          </a:r>
          <a:r>
            <a:rPr lang="pt-BR" sz="1100" b="0" i="0">
              <a:solidFill>
                <a:schemeClr val="dk1"/>
              </a:solidFill>
              <a:effectLst/>
              <a:latin typeface="+mn-lt"/>
              <a:ea typeface="+mn-ea"/>
              <a:cs typeface="+mn-cs"/>
            </a:rPr>
            <a:t>, insira a seguinte fórmula: “=HORA(F8)” para saber a quantidade de hora</a:t>
          </a:r>
          <a:r>
            <a:rPr lang="pt-BR" sz="1100" b="0" i="0" baseline="0">
              <a:solidFill>
                <a:schemeClr val="dk1"/>
              </a:solidFill>
              <a:effectLst/>
              <a:latin typeface="+mn-lt"/>
              <a:ea typeface="+mn-ea"/>
              <a:cs typeface="+mn-cs"/>
            </a:rPr>
            <a:t> representado na célula F8.</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Na célula </a:t>
          </a:r>
          <a:r>
            <a:rPr lang="pt-BR" sz="1100" b="1" i="0">
              <a:solidFill>
                <a:schemeClr val="dk1"/>
              </a:solidFill>
              <a:effectLst/>
              <a:latin typeface="+mn-lt"/>
              <a:ea typeface="+mn-ea"/>
              <a:cs typeface="+mn-cs"/>
            </a:rPr>
            <a:t>H8</a:t>
          </a:r>
          <a:r>
            <a:rPr lang="pt-BR" sz="1100" b="0" i="0">
              <a:solidFill>
                <a:schemeClr val="dk1"/>
              </a:solidFill>
              <a:effectLst/>
              <a:latin typeface="+mn-lt"/>
              <a:ea typeface="+mn-ea"/>
              <a:cs typeface="+mn-cs"/>
            </a:rPr>
            <a:t>, insira a seguinte fórmula: “=MINUTOS(F8)” para saber a quantidade de minutos</a:t>
          </a:r>
          <a:r>
            <a:rPr lang="pt-BR" sz="1100" b="0" i="0" baseline="0">
              <a:solidFill>
                <a:schemeClr val="dk1"/>
              </a:solidFill>
              <a:effectLst/>
              <a:latin typeface="+mn-lt"/>
              <a:ea typeface="+mn-ea"/>
              <a:cs typeface="+mn-cs"/>
            </a:rPr>
            <a:t> representado na célula F8.</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Na célula </a:t>
          </a:r>
          <a:r>
            <a:rPr lang="pt-BR" sz="1100" b="1" i="0">
              <a:solidFill>
                <a:schemeClr val="dk1"/>
              </a:solidFill>
              <a:effectLst/>
              <a:latin typeface="+mn-lt"/>
              <a:ea typeface="+mn-ea"/>
              <a:cs typeface="+mn-cs"/>
            </a:rPr>
            <a:t>I8</a:t>
          </a:r>
          <a:r>
            <a:rPr lang="pt-BR" sz="1100" b="0" i="0">
              <a:solidFill>
                <a:schemeClr val="dk1"/>
              </a:solidFill>
              <a:effectLst/>
              <a:latin typeface="+mn-lt"/>
              <a:ea typeface="+mn-ea"/>
              <a:cs typeface="+mn-cs"/>
            </a:rPr>
            <a:t>, insira a seguinte fórmula: “=H8/60" para saber</a:t>
          </a:r>
          <a:r>
            <a:rPr lang="pt-BR" sz="1100" b="0" i="0" baseline="0">
              <a:solidFill>
                <a:schemeClr val="dk1"/>
              </a:solidFill>
              <a:effectLst/>
              <a:latin typeface="+mn-lt"/>
              <a:ea typeface="+mn-ea"/>
              <a:cs typeface="+mn-cs"/>
            </a:rPr>
            <a:t> o valor decimal dos minutos trabalhados, neste caso estamos dividindo os minutos das horas por 60 (representa o valor de 1hora), com isso teremos o valor exato que você deve cobrar/pagar pelos minutos quando eles são "quebrados" assim, não pagando a menos e nem a mais.</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Na célula </a:t>
          </a:r>
          <a:r>
            <a:rPr lang="pt-BR" sz="1100" b="1" i="0">
              <a:solidFill>
                <a:schemeClr val="dk1"/>
              </a:solidFill>
              <a:effectLst/>
              <a:latin typeface="+mn-lt"/>
              <a:ea typeface="+mn-ea"/>
              <a:cs typeface="+mn-cs"/>
            </a:rPr>
            <a:t>J8</a:t>
          </a:r>
          <a:r>
            <a:rPr lang="pt-BR" sz="1100" b="0" i="0">
              <a:solidFill>
                <a:schemeClr val="dk1"/>
              </a:solidFill>
              <a:effectLst/>
              <a:latin typeface="+mn-lt"/>
              <a:ea typeface="+mn-ea"/>
              <a:cs typeface="+mn-cs"/>
            </a:rPr>
            <a:t>, insira a seguinte fórmula: “=G8+I8” para saber o</a:t>
          </a:r>
          <a:r>
            <a:rPr lang="pt-BR" sz="1100" b="0" i="0" baseline="0">
              <a:solidFill>
                <a:schemeClr val="dk1"/>
              </a:solidFill>
              <a:effectLst/>
              <a:latin typeface="+mn-lt"/>
              <a:ea typeface="+mn-ea"/>
              <a:cs typeface="+mn-cs"/>
            </a:rPr>
            <a:t> somatório das horas com os minutos.</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Na célula </a:t>
          </a:r>
          <a:r>
            <a:rPr lang="pt-BR" sz="1100" b="1" i="0">
              <a:solidFill>
                <a:schemeClr val="dk1"/>
              </a:solidFill>
              <a:effectLst/>
              <a:latin typeface="+mn-lt"/>
              <a:ea typeface="+mn-ea"/>
              <a:cs typeface="+mn-cs"/>
            </a:rPr>
            <a:t>K8</a:t>
          </a:r>
          <a:r>
            <a:rPr lang="pt-BR" sz="1100" b="0" i="0">
              <a:solidFill>
                <a:schemeClr val="dk1"/>
              </a:solidFill>
              <a:effectLst/>
              <a:latin typeface="+mn-lt"/>
              <a:ea typeface="+mn-ea"/>
              <a:cs typeface="+mn-cs"/>
            </a:rPr>
            <a:t>, insira a seguinte fórmula: “=C8/D8” para saber o</a:t>
          </a:r>
          <a:r>
            <a:rPr lang="pt-BR" sz="1100" b="0" i="0" baseline="0">
              <a:solidFill>
                <a:schemeClr val="dk1"/>
              </a:solidFill>
              <a:effectLst/>
              <a:latin typeface="+mn-lt"/>
              <a:ea typeface="+mn-ea"/>
              <a:cs typeface="+mn-cs"/>
            </a:rPr>
            <a:t> valor do salário por hora normais trabalhadas, neste caso estamos dividindo o salário base mensal com a jornada mensal trabalhada.</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Na célula </a:t>
          </a:r>
          <a:r>
            <a:rPr lang="pt-BR" sz="1100" b="1" i="0">
              <a:solidFill>
                <a:schemeClr val="dk1"/>
              </a:solidFill>
              <a:effectLst/>
              <a:latin typeface="+mn-lt"/>
              <a:ea typeface="+mn-ea"/>
              <a:cs typeface="+mn-cs"/>
            </a:rPr>
            <a:t>L8</a:t>
          </a:r>
          <a:r>
            <a:rPr lang="pt-BR" sz="1100" b="0" i="0">
              <a:solidFill>
                <a:schemeClr val="dk1"/>
              </a:solidFill>
              <a:effectLst/>
              <a:latin typeface="+mn-lt"/>
              <a:ea typeface="+mn-ea"/>
              <a:cs typeface="+mn-cs"/>
            </a:rPr>
            <a:t>, insira a seguinte fórmula: “=(K8*E8)+K8” para saber o</a:t>
          </a:r>
          <a:r>
            <a:rPr lang="pt-BR" sz="1100" b="0" i="0" baseline="0">
              <a:solidFill>
                <a:schemeClr val="dk1"/>
              </a:solidFill>
              <a:effectLst/>
              <a:latin typeface="+mn-lt"/>
              <a:ea typeface="+mn-ea"/>
              <a:cs typeface="+mn-cs"/>
            </a:rPr>
            <a:t> valor a pagar por cada hora extra, neste caso estamos realizando a multiplicação do valor do salário por hora versus a porcentagem da hora extra e somando novamente o valor sálario hora.</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Na célula </a:t>
          </a:r>
          <a:r>
            <a:rPr lang="pt-BR" sz="1100" b="1" i="0">
              <a:solidFill>
                <a:schemeClr val="dk1"/>
              </a:solidFill>
              <a:effectLst/>
              <a:latin typeface="+mn-lt"/>
              <a:ea typeface="+mn-ea"/>
              <a:cs typeface="+mn-cs"/>
            </a:rPr>
            <a:t>M8</a:t>
          </a:r>
          <a:r>
            <a:rPr lang="pt-BR" sz="1100" b="0" i="0">
              <a:solidFill>
                <a:schemeClr val="dk1"/>
              </a:solidFill>
              <a:effectLst/>
              <a:latin typeface="+mn-lt"/>
              <a:ea typeface="+mn-ea"/>
              <a:cs typeface="+mn-cs"/>
            </a:rPr>
            <a:t>, insira a seguinte fórmula: “=J8*L8” para saber o</a:t>
          </a:r>
          <a:r>
            <a:rPr lang="pt-BR" sz="1100" b="0" i="0" baseline="0">
              <a:solidFill>
                <a:schemeClr val="dk1"/>
              </a:solidFill>
              <a:effectLst/>
              <a:latin typeface="+mn-lt"/>
              <a:ea typeface="+mn-ea"/>
              <a:cs typeface="+mn-cs"/>
            </a:rPr>
            <a:t> valor total a pagar por horas extras, neste caso estamos multiplicando a quantidade de horas que o trabalhador exerceu versus o valor da hora extra.</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baseline="0">
              <a:solidFill>
                <a:schemeClr val="dk1"/>
              </a:solidFill>
              <a:effectLst/>
              <a:latin typeface="+mn-lt"/>
              <a:ea typeface="+mn-ea"/>
              <a:cs typeface="+mn-cs"/>
            </a:rPr>
            <a:t>Em </a:t>
          </a:r>
          <a:r>
            <a:rPr lang="pt-BR" sz="1100" b="1" i="0" baseline="0">
              <a:solidFill>
                <a:schemeClr val="dk1"/>
              </a:solidFill>
              <a:effectLst/>
              <a:latin typeface="+mn-lt"/>
              <a:ea typeface="+mn-ea"/>
              <a:cs typeface="+mn-cs"/>
            </a:rPr>
            <a:t>observação</a:t>
          </a:r>
          <a:r>
            <a:rPr lang="pt-BR" sz="1100" b="0" i="0" baseline="0">
              <a:solidFill>
                <a:schemeClr val="dk1"/>
              </a:solidFill>
              <a:effectLst/>
              <a:latin typeface="+mn-lt"/>
              <a:ea typeface="+mn-ea"/>
              <a:cs typeface="+mn-cs"/>
            </a:rPr>
            <a:t>, campo livre para informar quaisquais dados que achar relevante.</a:t>
          </a:r>
          <a:endParaRPr lang="pt-BR">
            <a:effectLst/>
          </a:endParaRPr>
        </a:p>
        <a:p>
          <a:endParaRPr lang="pt-BR" sz="1100" b="0"/>
        </a:p>
      </xdr:txBody>
    </xdr:sp>
    <xdr:clientData/>
  </xdr:twoCellAnchor>
  <xdr:twoCellAnchor>
    <xdr:from>
      <xdr:col>0</xdr:col>
      <xdr:colOff>351311</xdr:colOff>
      <xdr:row>112</xdr:row>
      <xdr:rowOff>97633</xdr:rowOff>
    </xdr:from>
    <xdr:to>
      <xdr:col>3</xdr:col>
      <xdr:colOff>226806</xdr:colOff>
      <xdr:row>114</xdr:row>
      <xdr:rowOff>50008</xdr:rowOff>
    </xdr:to>
    <xdr:sp macro="" textlink="">
      <xdr:nvSpPr>
        <xdr:cNvPr id="29" name="CaixaDeTexto 28">
          <a:extLst>
            <a:ext uri="{FF2B5EF4-FFF2-40B4-BE49-F238E27FC236}">
              <a16:creationId xmlns:a16="http://schemas.microsoft.com/office/drawing/2014/main" id="{321F347F-D423-446D-992B-DF637D8A8601}"/>
            </a:ext>
          </a:extLst>
        </xdr:cNvPr>
        <xdr:cNvSpPr txBox="1"/>
      </xdr:nvSpPr>
      <xdr:spPr>
        <a:xfrm>
          <a:off x="351311" y="21234474"/>
          <a:ext cx="16939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O cálculo das Horas</a:t>
          </a:r>
          <a:endParaRPr lang="pt-BR" sz="1200" b="1" baseline="0"/>
        </a:p>
        <a:p>
          <a:endParaRPr lang="pt-BR" sz="1200" b="1" baseline="0"/>
        </a:p>
        <a:p>
          <a:endParaRPr lang="pt-BR" sz="1200" b="1"/>
        </a:p>
        <a:p>
          <a:endParaRPr lang="pt-BR"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C10C967E-86A3-4F7B-9050-40C4BB72EEF4}"/>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11EC140-6904-424E-901F-E3C465B74FE0}"/>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DBA2AEC-85DB-409A-AB24-A83AFB52284A}"/>
            </a:ext>
          </a:extLst>
        </xdr:cNvPr>
        <xdr:cNvSpPr/>
      </xdr:nvSpPr>
      <xdr:spPr>
        <a:xfrm>
          <a:off x="2303369" y="62753"/>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4D129C0C-D670-432F-BD99-17B80A32AD03}"/>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60698</xdr:rowOff>
    </xdr:from>
    <xdr:to>
      <xdr:col>9</xdr:col>
      <xdr:colOff>418821</xdr:colOff>
      <xdr:row>3</xdr:row>
      <xdr:rowOff>108323</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4AB21E5C-3D23-47BB-8C6D-F8239D5F929E}"/>
            </a:ext>
          </a:extLst>
        </xdr:cNvPr>
        <xdr:cNvSpPr/>
      </xdr:nvSpPr>
      <xdr:spPr>
        <a:xfrm>
          <a:off x="4609821" y="60698"/>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2373226E-42D4-434F-BFC7-6B595DD0638D}"/>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2E4965DA-4FFE-4A5F-8799-FAFC886300C7}"/>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extLst>
            <a:ext uri="{FF2B5EF4-FFF2-40B4-BE49-F238E27FC236}">
              <a16:creationId xmlns:a16="http://schemas.microsoft.com/office/drawing/2014/main" id="{B6B8038E-C4FD-4822-AC65-35ECAB82B687}"/>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945AECB4-BFD7-468F-8E7A-7071B5078D79}"/>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4A859727-EE9C-4A2B-8FF6-F8938E80BEFE}"/>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190500</xdr:colOff>
      <xdr:row>8</xdr:row>
      <xdr:rowOff>31750</xdr:rowOff>
    </xdr:from>
    <xdr:to>
      <xdr:col>4</xdr:col>
      <xdr:colOff>452438</xdr:colOff>
      <xdr:row>9</xdr:row>
      <xdr:rowOff>79375</xdr:rowOff>
    </xdr:to>
    <xdr:sp macro="" textlink="">
      <xdr:nvSpPr>
        <xdr:cNvPr id="12" name="CaixaDeTexto 11">
          <a:extLst>
            <a:ext uri="{FF2B5EF4-FFF2-40B4-BE49-F238E27FC236}">
              <a16:creationId xmlns:a16="http://schemas.microsoft.com/office/drawing/2014/main" id="{A9B5837C-26F9-472F-8966-710C70032E2D}"/>
            </a:ext>
          </a:extLst>
        </xdr:cNvPr>
        <xdr:cNvSpPr txBox="1"/>
      </xdr:nvSpPr>
      <xdr:spPr>
        <a:xfrm>
          <a:off x="190500" y="1349375"/>
          <a:ext cx="270668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1. Quais</a:t>
          </a:r>
          <a:r>
            <a:rPr lang="pt-BR" sz="1100" b="1" baseline="0"/>
            <a:t> campos posso preencher?</a:t>
          </a:r>
          <a:endParaRPr lang="pt-BR" sz="1100" b="1"/>
        </a:p>
      </xdr:txBody>
    </xdr:sp>
    <xdr:clientData/>
  </xdr:twoCellAnchor>
  <xdr:twoCellAnchor>
    <xdr:from>
      <xdr:col>0</xdr:col>
      <xdr:colOff>176211</xdr:colOff>
      <xdr:row>14</xdr:row>
      <xdr:rowOff>88900</xdr:rowOff>
    </xdr:from>
    <xdr:to>
      <xdr:col>4</xdr:col>
      <xdr:colOff>438149</xdr:colOff>
      <xdr:row>15</xdr:row>
      <xdr:rowOff>136525</xdr:rowOff>
    </xdr:to>
    <xdr:sp macro="" textlink="">
      <xdr:nvSpPr>
        <xdr:cNvPr id="13" name="CaixaDeTexto 12">
          <a:extLst>
            <a:ext uri="{FF2B5EF4-FFF2-40B4-BE49-F238E27FC236}">
              <a16:creationId xmlns:a16="http://schemas.microsoft.com/office/drawing/2014/main" id="{8DD6FA7D-B6DE-4A88-9B3D-A04FA174FF05}"/>
            </a:ext>
          </a:extLst>
        </xdr:cNvPr>
        <xdr:cNvSpPr txBox="1"/>
      </xdr:nvSpPr>
      <xdr:spPr>
        <a:xfrm>
          <a:off x="176211" y="2549525"/>
          <a:ext cx="2706688"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2. Consigo tirar dúvidas sobre a planilha?</a:t>
          </a:r>
        </a:p>
      </xdr:txBody>
    </xdr:sp>
    <xdr:clientData/>
  </xdr:twoCellAnchor>
  <xdr:twoCellAnchor>
    <xdr:from>
      <xdr:col>0</xdr:col>
      <xdr:colOff>190500</xdr:colOff>
      <xdr:row>9</xdr:row>
      <xdr:rowOff>174625</xdr:rowOff>
    </xdr:from>
    <xdr:to>
      <xdr:col>8</xdr:col>
      <xdr:colOff>325438</xdr:colOff>
      <xdr:row>13</xdr:row>
      <xdr:rowOff>111125</xdr:rowOff>
    </xdr:to>
    <xdr:sp macro="" textlink="">
      <xdr:nvSpPr>
        <xdr:cNvPr id="14" name="Retângulo 13">
          <a:extLst>
            <a:ext uri="{FF2B5EF4-FFF2-40B4-BE49-F238E27FC236}">
              <a16:creationId xmlns:a16="http://schemas.microsoft.com/office/drawing/2014/main" id="{2B357F77-D1E1-460D-A98B-4EA6C3D927F4}"/>
            </a:ext>
          </a:extLst>
        </xdr:cNvPr>
        <xdr:cNvSpPr/>
      </xdr:nvSpPr>
      <xdr:spPr>
        <a:xfrm>
          <a:off x="190500" y="1682750"/>
          <a:ext cx="48815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Você pode</a:t>
          </a:r>
          <a:r>
            <a:rPr lang="pt-BR" sz="1100" baseline="0">
              <a:solidFill>
                <a:sysClr val="windowText" lastClr="000000"/>
              </a:solidFill>
            </a:rPr>
            <a:t> preencher todas as células que estão em TABELAS com cor de preenchimento em branco. As células cinzas possuem fórmulas e estão bloqueadas para uso.</a:t>
          </a:r>
          <a:endParaRPr lang="pt-BR" sz="1100">
            <a:solidFill>
              <a:sysClr val="windowText" lastClr="000000"/>
            </a:solidFill>
          </a:endParaRPr>
        </a:p>
      </xdr:txBody>
    </xdr:sp>
    <xdr:clientData/>
  </xdr:twoCellAnchor>
  <xdr:twoCellAnchor>
    <xdr:from>
      <xdr:col>0</xdr:col>
      <xdr:colOff>200025</xdr:colOff>
      <xdr:row>16</xdr:row>
      <xdr:rowOff>1588</xdr:rowOff>
    </xdr:from>
    <xdr:to>
      <xdr:col>8</xdr:col>
      <xdr:colOff>334963</xdr:colOff>
      <xdr:row>20</xdr:row>
      <xdr:rowOff>95250</xdr:rowOff>
    </xdr:to>
    <xdr:sp macro="" textlink="">
      <xdr:nvSpPr>
        <xdr:cNvPr id="15" name="Retângulo 14">
          <a:extLst>
            <a:ext uri="{FF2B5EF4-FFF2-40B4-BE49-F238E27FC236}">
              <a16:creationId xmlns:a16="http://schemas.microsoft.com/office/drawing/2014/main" id="{4688F798-8B66-479A-8C3B-8D2EBA306BAB}"/>
            </a:ext>
          </a:extLst>
        </xdr:cNvPr>
        <xdr:cNvSpPr/>
      </xdr:nvSpPr>
      <xdr:spPr>
        <a:xfrm>
          <a:off x="200025" y="2843213"/>
          <a:ext cx="4881563" cy="855662"/>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Sim,</a:t>
          </a:r>
          <a:r>
            <a:rPr lang="pt-BR" sz="1100" baseline="0">
              <a:solidFill>
                <a:sysClr val="windowText" lastClr="000000"/>
              </a:solidFill>
            </a:rPr>
            <a:t> basta enviar um email para o nosso suporte e atendimento aos clientes -</a:t>
          </a:r>
        </a:p>
        <a:p>
          <a:pPr algn="l"/>
          <a:r>
            <a:rPr lang="pt-BR" sz="1100" baseline="0">
              <a:solidFill>
                <a:sysClr val="windowText" lastClr="000000"/>
              </a:solidFill>
            </a:rPr>
            <a:t>suporte.bibliadoexcel@gmail.com ou através Whatsapp no grupo de alunos. Para entrar no grupo basta clicar no link de acesso disponiblizado na Bíblia do Excel nas últimas folhas, que será direcionado ao grupo automaticamente.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1</xdr:row>
      <xdr:rowOff>0</xdr:rowOff>
    </xdr:from>
    <xdr:to>
      <xdr:col>1</xdr:col>
      <xdr:colOff>444501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A2A49BE8-BD13-490C-B2D8-1D08B07223CA}"/>
            </a:ext>
          </a:extLst>
        </xdr:cNvPr>
        <xdr:cNvSpPr/>
      </xdr:nvSpPr>
      <xdr:spPr>
        <a:xfrm>
          <a:off x="1" y="63500"/>
          <a:ext cx="1055688"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450273</xdr:colOff>
      <xdr:row>1</xdr:row>
      <xdr:rowOff>0</xdr:rowOff>
    </xdr:from>
    <xdr:to>
      <xdr:col>2</xdr:col>
      <xdr:colOff>285750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62A9A7AC-6BDA-43EE-99EA-3DDDF560C521}"/>
            </a:ext>
          </a:extLst>
        </xdr:cNvPr>
        <xdr:cNvSpPr/>
      </xdr:nvSpPr>
      <xdr:spPr>
        <a:xfrm>
          <a:off x="1056409" y="69273"/>
          <a:ext cx="1246909" cy="496743"/>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282625</xdr:colOff>
      <xdr:row>0</xdr:row>
      <xdr:rowOff>62753</xdr:rowOff>
    </xdr:from>
    <xdr:to>
      <xdr:col>3</xdr:col>
      <xdr:colOff>54120</xdr:colOff>
      <xdr:row>3</xdr:row>
      <xdr:rowOff>110378</xdr:rowOff>
    </xdr:to>
    <xdr:sp macro="" textlink="">
      <xdr:nvSpPr>
        <xdr:cNvPr id="4" name="Retângulo: Cantos Superiores Arredondados 3">
          <a:extLst>
            <a:ext uri="{FF2B5EF4-FFF2-40B4-BE49-F238E27FC236}">
              <a16:creationId xmlns:a16="http://schemas.microsoft.com/office/drawing/2014/main" id="{33314248-61DF-4F0F-83D5-5E0132CCD733}"/>
            </a:ext>
          </a:extLst>
        </xdr:cNvPr>
        <xdr:cNvSpPr/>
      </xdr:nvSpPr>
      <xdr:spPr>
        <a:xfrm>
          <a:off x="2300193" y="62753"/>
          <a:ext cx="1191586" cy="497898"/>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57041</xdr:colOff>
      <xdr:row>1</xdr:row>
      <xdr:rowOff>373</xdr:rowOff>
    </xdr:from>
    <xdr:to>
      <xdr:col>3</xdr:col>
      <xdr:colOff>1134340</xdr:colOff>
      <xdr:row>4</xdr:row>
      <xdr:rowOff>373</xdr:rowOff>
    </xdr:to>
    <xdr:sp macro="" textlink="">
      <xdr:nvSpPr>
        <xdr:cNvPr id="5" name="Retângulo: Cantos Superiores Arredondados 4">
          <a:extLst>
            <a:ext uri="{FF2B5EF4-FFF2-40B4-BE49-F238E27FC236}">
              <a16:creationId xmlns:a16="http://schemas.microsoft.com/office/drawing/2014/main" id="{BF67C7DD-13A6-4308-BD0F-69D3D15B9537}"/>
            </a:ext>
          </a:extLst>
        </xdr:cNvPr>
        <xdr:cNvSpPr/>
      </xdr:nvSpPr>
      <xdr:spPr>
        <a:xfrm>
          <a:off x="3494700" y="69646"/>
          <a:ext cx="1077299" cy="493568"/>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1134928</xdr:colOff>
      <xdr:row>0</xdr:row>
      <xdr:rowOff>60698</xdr:rowOff>
    </xdr:from>
    <xdr:to>
      <xdr:col>4</xdr:col>
      <xdr:colOff>1101869</xdr:colOff>
      <xdr:row>3</xdr:row>
      <xdr:rowOff>108323</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FCFA6A4E-3B15-488A-BDD1-98241A01A2E3}"/>
            </a:ext>
          </a:extLst>
        </xdr:cNvPr>
        <xdr:cNvSpPr/>
      </xdr:nvSpPr>
      <xdr:spPr>
        <a:xfrm>
          <a:off x="4572587" y="60698"/>
          <a:ext cx="1127259" cy="497898"/>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9B674500-82C5-47B1-BB3A-98CE2F73B9C4}"/>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482721</xdr:colOff>
      <xdr:row>1</xdr:row>
      <xdr:rowOff>116180</xdr:rowOff>
    </xdr:from>
    <xdr:ext cx="1196738" cy="280205"/>
    <xdr:sp macro="" textlink="">
      <xdr:nvSpPr>
        <xdr:cNvPr id="8" name="Retângulo 7">
          <a:extLst>
            <a:ext uri="{FF2B5EF4-FFF2-40B4-BE49-F238E27FC236}">
              <a16:creationId xmlns:a16="http://schemas.microsoft.com/office/drawing/2014/main" id="{9013CB7B-30C9-4A9F-8424-CD0472B1F855}"/>
            </a:ext>
          </a:extLst>
        </xdr:cNvPr>
        <xdr:cNvSpPr/>
      </xdr:nvSpPr>
      <xdr:spPr>
        <a:xfrm>
          <a:off x="1093909" y="179680"/>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2</xdr:col>
      <xdr:colOff>292425</xdr:colOff>
      <xdr:row>1</xdr:row>
      <xdr:rowOff>10252</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AD3F3E67-2AF6-4418-9FD7-62421145DE78}"/>
            </a:ext>
          </a:extLst>
        </xdr:cNvPr>
        <xdr:cNvSpPr/>
      </xdr:nvSpPr>
      <xdr:spPr>
        <a:xfrm>
          <a:off x="2309993" y="79525"/>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197551</xdr:colOff>
      <xdr:row>1</xdr:row>
      <xdr:rowOff>120942</xdr:rowOff>
    </xdr:from>
    <xdr:ext cx="822662" cy="280205"/>
    <xdr:sp macro="" textlink="">
      <xdr:nvSpPr>
        <xdr:cNvPr id="10" name="Retângulo 9">
          <a:extLst>
            <a:ext uri="{FF2B5EF4-FFF2-40B4-BE49-F238E27FC236}">
              <a16:creationId xmlns:a16="http://schemas.microsoft.com/office/drawing/2014/main" id="{1F0F39F9-84B3-44FD-912F-47033DB6FDD7}"/>
            </a:ext>
          </a:extLst>
        </xdr:cNvPr>
        <xdr:cNvSpPr/>
      </xdr:nvSpPr>
      <xdr:spPr>
        <a:xfrm>
          <a:off x="3635210" y="190215"/>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1098598</xdr:colOff>
      <xdr:row>1</xdr:row>
      <xdr:rowOff>111417</xdr:rowOff>
    </xdr:from>
    <xdr:ext cx="1205266" cy="280205"/>
    <xdr:sp macro="" textlink="">
      <xdr:nvSpPr>
        <xdr:cNvPr id="11" name="Retângulo 10">
          <a:extLst>
            <a:ext uri="{FF2B5EF4-FFF2-40B4-BE49-F238E27FC236}">
              <a16:creationId xmlns:a16="http://schemas.microsoft.com/office/drawing/2014/main" id="{67122052-FF86-4348-B2A5-E6E9E8F22F1D}"/>
            </a:ext>
          </a:extLst>
        </xdr:cNvPr>
        <xdr:cNvSpPr/>
      </xdr:nvSpPr>
      <xdr:spPr>
        <a:xfrm>
          <a:off x="4536257" y="180690"/>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7</xdr:col>
      <xdr:colOff>714375</xdr:colOff>
      <xdr:row>4</xdr:row>
      <xdr:rowOff>23812</xdr:rowOff>
    </xdr:from>
    <xdr:to>
      <xdr:col>10</xdr:col>
      <xdr:colOff>14287</xdr:colOff>
      <xdr:row>5</xdr:row>
      <xdr:rowOff>173831</xdr:rowOff>
    </xdr:to>
    <xdr:sp macro="" textlink="">
      <xdr:nvSpPr>
        <xdr:cNvPr id="12" name="CaixaDeTexto 11">
          <a:extLst>
            <a:ext uri="{FF2B5EF4-FFF2-40B4-BE49-F238E27FC236}">
              <a16:creationId xmlns:a16="http://schemas.microsoft.com/office/drawing/2014/main" id="{1868E7F6-F311-4695-AEA1-E14B0F7F81B0}"/>
            </a:ext>
          </a:extLst>
        </xdr:cNvPr>
        <xdr:cNvSpPr txBox="1"/>
      </xdr:nvSpPr>
      <xdr:spPr>
        <a:xfrm>
          <a:off x="8298656" y="595312"/>
          <a:ext cx="1395412" cy="340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pt-BR" sz="1200" b="1">
              <a:solidFill>
                <a:schemeClr val="bg1"/>
              </a:solidFill>
            </a:rPr>
            <a:t>Valor a Pagar:</a:t>
          </a:r>
        </a:p>
      </xdr:txBody>
    </xdr:sp>
    <xdr:clientData/>
  </xdr:twoCellAnchor>
  <xdr:twoCellAnchor>
    <xdr:from>
      <xdr:col>0</xdr:col>
      <xdr:colOff>9524</xdr:colOff>
      <xdr:row>5</xdr:row>
      <xdr:rowOff>171450</xdr:rowOff>
    </xdr:from>
    <xdr:to>
      <xdr:col>16383</xdr:col>
      <xdr:colOff>69273</xdr:colOff>
      <xdr:row>6</xdr:row>
      <xdr:rowOff>0</xdr:rowOff>
    </xdr:to>
    <xdr:sp macro="" textlink="">
      <xdr:nvSpPr>
        <xdr:cNvPr id="14" name="Retângulo 13">
          <a:extLst>
            <a:ext uri="{FF2B5EF4-FFF2-40B4-BE49-F238E27FC236}">
              <a16:creationId xmlns:a16="http://schemas.microsoft.com/office/drawing/2014/main" id="{4D0F71FC-C28F-463A-9921-2C05FE5E2782}"/>
            </a:ext>
          </a:extLst>
        </xdr:cNvPr>
        <xdr:cNvSpPr/>
      </xdr:nvSpPr>
      <xdr:spPr>
        <a:xfrm>
          <a:off x="9524" y="924791"/>
          <a:ext cx="17144135" cy="79664"/>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5" name="Retângulo 14">
          <a:extLst>
            <a:ext uri="{FF2B5EF4-FFF2-40B4-BE49-F238E27FC236}">
              <a16:creationId xmlns:a16="http://schemas.microsoft.com/office/drawing/2014/main" id="{1ACB4A17-1AA3-4905-84F1-05DD72795A5F}"/>
            </a:ext>
          </a:extLst>
        </xdr:cNvPr>
        <xdr:cNvSpPr/>
      </xdr:nvSpPr>
      <xdr:spPr>
        <a:xfrm>
          <a:off x="0" y="943841"/>
          <a:ext cx="597476" cy="2684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E050BE41-A70E-41BD-ADE7-9D2E4BEC5662}"/>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76E99A9B-1189-4882-A749-C1CF046DED76}"/>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7A100E94-FC7C-4E01-B450-38A9E71A3315}"/>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7AC6B5E5-A9D6-4772-BBD3-B6A0E9E38C46}"/>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0</xdr:row>
      <xdr:rowOff>60697</xdr:rowOff>
    </xdr:from>
    <xdr:to>
      <xdr:col>9</xdr:col>
      <xdr:colOff>418821</xdr:colOff>
      <xdr:row>4</xdr:row>
      <xdr:rowOff>38099</xdr:rowOff>
    </xdr:to>
    <xdr:sp macro="" textlink="">
      <xdr:nvSpPr>
        <xdr:cNvPr id="6" name="Retângulo: Cantos Superiores Arredondados 5">
          <a:extLst>
            <a:ext uri="{FF2B5EF4-FFF2-40B4-BE49-F238E27FC236}">
              <a16:creationId xmlns:a16="http://schemas.microsoft.com/office/drawing/2014/main" id="{26384857-46F2-4A3D-93A2-0885B42745C2}"/>
            </a:ext>
          </a:extLst>
        </xdr:cNvPr>
        <xdr:cNvSpPr/>
      </xdr:nvSpPr>
      <xdr:spPr>
        <a:xfrm>
          <a:off x="4609821" y="60697"/>
          <a:ext cx="1152525" cy="539377"/>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CAE507AE-D81C-42EF-80BA-6DFE220D2DD8}"/>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12963C11-D988-4CCC-BB08-1DEA321C41F0}"/>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9C871AAF-1F00-4B5A-9DDC-8B772695F81A}"/>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5EC2160-DBC8-4791-8B4F-C36E7E414F2C}"/>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7</xdr:col>
      <xdr:colOff>338763</xdr:colOff>
      <xdr:row>1</xdr:row>
      <xdr:rowOff>127292</xdr:rowOff>
    </xdr:from>
    <xdr:ext cx="1205266" cy="280205"/>
    <xdr:sp macro="" textlink="">
      <xdr:nvSpPr>
        <xdr:cNvPr id="11" name="Retângulo 10">
          <a:extLst>
            <a:ext uri="{FF2B5EF4-FFF2-40B4-BE49-F238E27FC236}">
              <a16:creationId xmlns:a16="http://schemas.microsoft.com/office/drawing/2014/main" id="{CD08F01E-CDCC-41D0-BC2E-C4B03BBD2810}"/>
            </a:ext>
          </a:extLst>
        </xdr:cNvPr>
        <xdr:cNvSpPr/>
      </xdr:nvSpPr>
      <xdr:spPr>
        <a:xfrm>
          <a:off x="4605963"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254001</xdr:colOff>
      <xdr:row>7</xdr:row>
      <xdr:rowOff>158750</xdr:rowOff>
    </xdr:from>
    <xdr:to>
      <xdr:col>4</xdr:col>
      <xdr:colOff>509589</xdr:colOff>
      <xdr:row>9</xdr:row>
      <xdr:rowOff>15875</xdr:rowOff>
    </xdr:to>
    <xdr:sp macro="" textlink="">
      <xdr:nvSpPr>
        <xdr:cNvPr id="12" name="CaixaDeTexto 11">
          <a:extLst>
            <a:ext uri="{FF2B5EF4-FFF2-40B4-BE49-F238E27FC236}">
              <a16:creationId xmlns:a16="http://schemas.microsoft.com/office/drawing/2014/main" id="{B30B106E-88D2-4A17-9569-DCBCA1286912}"/>
            </a:ext>
          </a:extLst>
        </xdr:cNvPr>
        <xdr:cNvSpPr txBox="1"/>
      </xdr:nvSpPr>
      <xdr:spPr>
        <a:xfrm>
          <a:off x="254001" y="1285875"/>
          <a:ext cx="270033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Nos siga nas redes</a:t>
          </a:r>
          <a:r>
            <a:rPr lang="pt-BR" sz="1100" b="1" baseline="0"/>
            <a:t> sociais</a:t>
          </a:r>
          <a:endParaRPr lang="pt-BR" sz="1100" b="1"/>
        </a:p>
      </xdr:txBody>
    </xdr:sp>
    <xdr:clientData/>
  </xdr:twoCellAnchor>
  <xdr:twoCellAnchor>
    <xdr:from>
      <xdr:col>0</xdr:col>
      <xdr:colOff>254001</xdr:colOff>
      <xdr:row>9</xdr:row>
      <xdr:rowOff>111125</xdr:rowOff>
    </xdr:from>
    <xdr:to>
      <xdr:col>8</xdr:col>
      <xdr:colOff>376239</xdr:colOff>
      <xdr:row>13</xdr:row>
      <xdr:rowOff>47625</xdr:rowOff>
    </xdr:to>
    <xdr:sp macro="" textlink="">
      <xdr:nvSpPr>
        <xdr:cNvPr id="13" name="Retângulo 12">
          <a:extLst>
            <a:ext uri="{FF2B5EF4-FFF2-40B4-BE49-F238E27FC236}">
              <a16:creationId xmlns:a16="http://schemas.microsoft.com/office/drawing/2014/main" id="{95F9E809-CE2D-43B9-9F0C-3F020533DEFD}"/>
            </a:ext>
          </a:extLst>
        </xdr:cNvPr>
        <xdr:cNvSpPr/>
      </xdr:nvSpPr>
      <xdr:spPr>
        <a:xfrm>
          <a:off x="254001" y="1619250"/>
          <a:ext cx="48688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Instagram</a:t>
          </a:r>
          <a:r>
            <a:rPr lang="pt-BR" sz="1100" baseline="0">
              <a:solidFill>
                <a:sysClr val="windowText" lastClr="000000"/>
              </a:solidFill>
            </a:rPr>
            <a:t> - @descomplicandooexcel9</a:t>
          </a:r>
        </a:p>
        <a:p>
          <a:pPr algn="l"/>
          <a:r>
            <a:rPr lang="pt-BR" sz="1100" baseline="0">
              <a:solidFill>
                <a:sysClr val="windowText" lastClr="000000"/>
              </a:solidFill>
            </a:rPr>
            <a:t>Facebook - Descomplicando o Excel</a:t>
          </a:r>
          <a:endParaRPr lang="pt-BR" sz="1100">
            <a:solidFill>
              <a:sysClr val="windowText" lastClr="000000"/>
            </a:solidFil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01049-C8D1-4058-913A-4361E1A3A27A}">
  <dimension ref="A1:A8"/>
  <sheetViews>
    <sheetView showGridLines="0" showRowColHeaders="0" tabSelected="1" zoomScaleNormal="100" workbookViewId="0"/>
  </sheetViews>
  <sheetFormatPr defaultColWidth="9.140625" defaultRowHeight="15" x14ac:dyDescent="0.25"/>
  <cols>
    <col min="1" max="7" width="9.140625" customWidth="1"/>
    <col min="8" max="8" width="7" customWidth="1"/>
  </cols>
  <sheetData>
    <row r="1" ht="2.25" customHeight="1" x14ac:dyDescent="0.25"/>
    <row r="4" ht="9" customHeight="1" x14ac:dyDescent="0.25"/>
    <row r="5" s="3" customFormat="1" x14ac:dyDescent="0.25"/>
    <row r="6" s="3" customFormat="1" x14ac:dyDescent="0.25"/>
    <row r="7" s="3" customFormat="1" x14ac:dyDescent="0.25"/>
    <row r="8" s="2" customFormat="1" x14ac:dyDescent="0.25"/>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B33B0-A42A-49E9-AC2B-52C35D989DCE}">
  <dimension ref="A1:A8"/>
  <sheetViews>
    <sheetView showGridLines="0" showRowColHeaders="0" zoomScaleNormal="10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3" customFormat="1" x14ac:dyDescent="0.25"/>
    <row r="6" s="3" customFormat="1" x14ac:dyDescent="0.25"/>
    <row r="7" s="3" customFormat="1" x14ac:dyDescent="0.25"/>
    <row r="8" s="2" customFormat="1" x14ac:dyDescent="0.25"/>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D8E1F-77F6-4E66-A635-96728C0A2AC9}">
  <dimension ref="A1:U8"/>
  <sheetViews>
    <sheetView showGridLines="0" showRowColHeaders="0" zoomScaleNormal="100" workbookViewId="0"/>
  </sheetViews>
  <sheetFormatPr defaultColWidth="0" defaultRowHeight="15" x14ac:dyDescent="0.25"/>
  <cols>
    <col min="1" max="7" width="9.140625" customWidth="1"/>
    <col min="8" max="8" width="7" customWidth="1"/>
    <col min="9" max="20" width="9.140625" customWidth="1"/>
    <col min="21" max="21" width="7.5703125" customWidth="1"/>
    <col min="22" max="16384" width="9.140625" hidden="1"/>
  </cols>
  <sheetData>
    <row r="1" ht="3" customHeight="1" x14ac:dyDescent="0.25"/>
    <row r="4" ht="9" customHeight="1" x14ac:dyDescent="0.25"/>
    <row r="5" s="3" customFormat="1" x14ac:dyDescent="0.25"/>
    <row r="6" s="3" customFormat="1" x14ac:dyDescent="0.25"/>
    <row r="7" s="3" customFormat="1" x14ac:dyDescent="0.25"/>
    <row r="8" s="2" customFormat="1" x14ac:dyDescent="0.25"/>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96273-7067-4731-9F1D-D4F2BB16ECB1}">
  <dimension ref="B1:XFB234"/>
  <sheetViews>
    <sheetView showGridLines="0" showRowColHeaders="0" zoomScaleNormal="100" workbookViewId="0">
      <selection activeCell="XFD9" sqref="XFD9"/>
    </sheetView>
  </sheetViews>
  <sheetFormatPr defaultColWidth="9.140625" defaultRowHeight="15" x14ac:dyDescent="0.25"/>
  <cols>
    <col min="1" max="1" width="9.140625" customWidth="1"/>
    <col min="2" max="2" width="21.140625" customWidth="1"/>
    <col min="3" max="3" width="21.28515625" customWidth="1"/>
    <col min="4" max="4" width="17.42578125" customWidth="1"/>
    <col min="5" max="5" width="21.85546875" customWidth="1"/>
    <col min="6" max="6" width="10.28515625" customWidth="1"/>
    <col min="7" max="7" width="12.7109375" customWidth="1"/>
    <col min="8" max="8" width="13.140625" customWidth="1"/>
    <col min="9" max="10" width="9.140625" customWidth="1"/>
    <col min="11" max="11" width="15.7109375" customWidth="1"/>
    <col min="12" max="12" width="18.28515625" customWidth="1"/>
    <col min="13" max="13" width="17.7109375" customWidth="1"/>
    <col min="14" max="14" width="59.28515625" customWidth="1"/>
    <col min="15" max="16382" width="9.140625" hidden="1"/>
    <col min="16383" max="16383" width="0.140625" customWidth="1"/>
    <col min="16384" max="16384" width="1" customWidth="1"/>
  </cols>
  <sheetData>
    <row r="1" spans="2:14" ht="5.25" customHeight="1" x14ac:dyDescent="0.25"/>
    <row r="4" spans="2:14" ht="9" customHeight="1" x14ac:dyDescent="0.25"/>
    <row r="5" spans="2:14" s="3" customFormat="1" x14ac:dyDescent="0.25">
      <c r="K5" s="15">
        <f>SUM(M8:M14)</f>
        <v>1615.2964646464648</v>
      </c>
    </row>
    <row r="6" spans="2:14" s="3" customFormat="1" ht="19.5" customHeight="1" x14ac:dyDescent="0.25">
      <c r="K6" s="16"/>
    </row>
    <row r="7" spans="2:14" s="4" customFormat="1" ht="30" x14ac:dyDescent="0.25">
      <c r="B7" s="1" t="s">
        <v>0</v>
      </c>
      <c r="C7" s="1" t="s">
        <v>19</v>
      </c>
      <c r="D7" s="1" t="s">
        <v>1</v>
      </c>
      <c r="E7" s="1" t="s">
        <v>2</v>
      </c>
      <c r="F7" s="1" t="s">
        <v>10</v>
      </c>
      <c r="G7" s="1" t="s">
        <v>7</v>
      </c>
      <c r="H7" s="1" t="s">
        <v>8</v>
      </c>
      <c r="I7" s="1" t="s">
        <v>9</v>
      </c>
      <c r="J7" s="1" t="s">
        <v>11</v>
      </c>
      <c r="K7" s="1" t="s">
        <v>3</v>
      </c>
      <c r="L7" s="1" t="s">
        <v>4</v>
      </c>
      <c r="M7" s="1" t="s">
        <v>5</v>
      </c>
      <c r="N7" s="1" t="s">
        <v>6</v>
      </c>
    </row>
    <row r="8" spans="2:14" s="2" customFormat="1" x14ac:dyDescent="0.25">
      <c r="B8" s="5" t="s">
        <v>12</v>
      </c>
      <c r="C8" s="6">
        <v>2300</v>
      </c>
      <c r="D8" s="7">
        <v>220</v>
      </c>
      <c r="E8" s="8">
        <v>1</v>
      </c>
      <c r="F8" s="9">
        <v>0.81805555555555554</v>
      </c>
      <c r="G8" s="10">
        <f>HOUR(F8)</f>
        <v>19</v>
      </c>
      <c r="H8" s="10">
        <f>MINUTE(F8)</f>
        <v>38</v>
      </c>
      <c r="I8" s="11">
        <f>H8/60</f>
        <v>0.6333333333333333</v>
      </c>
      <c r="J8" s="11">
        <f>G8+I8</f>
        <v>19.633333333333333</v>
      </c>
      <c r="K8" s="12">
        <f>C8/D8</f>
        <v>10.454545454545455</v>
      </c>
      <c r="L8" s="12">
        <f>(K8*E8)+K8</f>
        <v>20.90909090909091</v>
      </c>
      <c r="M8" s="12">
        <f>J8*L8</f>
        <v>410.5151515151515</v>
      </c>
      <c r="N8" s="5"/>
    </row>
    <row r="9" spans="2:14" x14ac:dyDescent="0.25">
      <c r="B9" s="5" t="s">
        <v>13</v>
      </c>
      <c r="C9" s="6">
        <v>4000</v>
      </c>
      <c r="D9" s="7">
        <v>180</v>
      </c>
      <c r="E9" s="8">
        <v>0.5</v>
      </c>
      <c r="F9" s="9">
        <v>0.18055555555555555</v>
      </c>
      <c r="G9" s="10">
        <f>HOUR(F9)</f>
        <v>4</v>
      </c>
      <c r="H9" s="10">
        <f>MINUTE(F9)</f>
        <v>20</v>
      </c>
      <c r="I9" s="11">
        <f>H9/60</f>
        <v>0.33333333333333331</v>
      </c>
      <c r="J9" s="11">
        <f>G9+I9</f>
        <v>4.333333333333333</v>
      </c>
      <c r="K9" s="12">
        <f>C9/D9</f>
        <v>22.222222222222221</v>
      </c>
      <c r="L9" s="12">
        <f>(K9*E9)+K9</f>
        <v>33.333333333333329</v>
      </c>
      <c r="M9" s="12">
        <f>J9*L9</f>
        <v>144.4444444444444</v>
      </c>
      <c r="N9" s="5"/>
    </row>
    <row r="10" spans="2:14" x14ac:dyDescent="0.25">
      <c r="B10" s="5" t="s">
        <v>14</v>
      </c>
      <c r="C10" s="6">
        <v>1700</v>
      </c>
      <c r="D10" s="7">
        <v>220</v>
      </c>
      <c r="E10" s="8">
        <v>1</v>
      </c>
      <c r="F10" s="9">
        <v>0.3</v>
      </c>
      <c r="G10" s="10">
        <f t="shared" ref="G10:G14" si="0">HOUR(F10)</f>
        <v>7</v>
      </c>
      <c r="H10" s="10">
        <f t="shared" ref="H10:H14" si="1">MINUTE(F10)</f>
        <v>12</v>
      </c>
      <c r="I10" s="11">
        <f t="shared" ref="I10:I14" si="2">H10/60</f>
        <v>0.2</v>
      </c>
      <c r="J10" s="11">
        <f t="shared" ref="J10:J14" si="3">G10+I10</f>
        <v>7.2</v>
      </c>
      <c r="K10" s="12">
        <f t="shared" ref="K10:K14" si="4">C10/D10</f>
        <v>7.7272727272727275</v>
      </c>
      <c r="L10" s="12">
        <f t="shared" ref="L10:L14" si="5">(K10*E10)+K10</f>
        <v>15.454545454545455</v>
      </c>
      <c r="M10" s="12">
        <f t="shared" ref="M10:M14" si="6">J10*L10</f>
        <v>111.27272727272728</v>
      </c>
      <c r="N10" s="5"/>
    </row>
    <row r="11" spans="2:14" x14ac:dyDescent="0.25">
      <c r="B11" s="5" t="s">
        <v>15</v>
      </c>
      <c r="C11" s="6">
        <v>1890</v>
      </c>
      <c r="D11" s="7">
        <v>180</v>
      </c>
      <c r="E11" s="8">
        <v>0.5</v>
      </c>
      <c r="F11" s="9">
        <v>0.27777777777777779</v>
      </c>
      <c r="G11" s="10">
        <f t="shared" si="0"/>
        <v>6</v>
      </c>
      <c r="H11" s="10">
        <f t="shared" si="1"/>
        <v>40</v>
      </c>
      <c r="I11" s="11">
        <f t="shared" si="2"/>
        <v>0.66666666666666663</v>
      </c>
      <c r="J11" s="11">
        <f t="shared" si="3"/>
        <v>6.666666666666667</v>
      </c>
      <c r="K11" s="12">
        <f t="shared" si="4"/>
        <v>10.5</v>
      </c>
      <c r="L11" s="12">
        <f t="shared" si="5"/>
        <v>15.75</v>
      </c>
      <c r="M11" s="12">
        <f t="shared" si="6"/>
        <v>105</v>
      </c>
      <c r="N11" s="5"/>
    </row>
    <row r="12" spans="2:14" x14ac:dyDescent="0.25">
      <c r="B12" s="5" t="s">
        <v>16</v>
      </c>
      <c r="C12" s="6">
        <v>2456</v>
      </c>
      <c r="D12" s="7">
        <v>220</v>
      </c>
      <c r="E12" s="8">
        <v>0.5</v>
      </c>
      <c r="F12" s="9">
        <v>0.39583333333333331</v>
      </c>
      <c r="G12" s="10">
        <f t="shared" si="0"/>
        <v>9</v>
      </c>
      <c r="H12" s="10">
        <f t="shared" si="1"/>
        <v>30</v>
      </c>
      <c r="I12" s="11">
        <f t="shared" si="2"/>
        <v>0.5</v>
      </c>
      <c r="J12" s="11">
        <f t="shared" si="3"/>
        <v>9.5</v>
      </c>
      <c r="K12" s="12">
        <f t="shared" si="4"/>
        <v>11.163636363636364</v>
      </c>
      <c r="L12" s="12">
        <f t="shared" si="5"/>
        <v>16.745454545454546</v>
      </c>
      <c r="M12" s="12">
        <f t="shared" si="6"/>
        <v>159.08181818181819</v>
      </c>
      <c r="N12" s="5"/>
    </row>
    <row r="13" spans="2:14" x14ac:dyDescent="0.25">
      <c r="B13" s="5" t="s">
        <v>17</v>
      </c>
      <c r="C13" s="6">
        <v>3450</v>
      </c>
      <c r="D13" s="7">
        <v>180</v>
      </c>
      <c r="E13" s="8">
        <v>1</v>
      </c>
      <c r="F13" s="9">
        <v>0.44513888888888892</v>
      </c>
      <c r="G13" s="10">
        <f t="shared" si="0"/>
        <v>10</v>
      </c>
      <c r="H13" s="10">
        <f t="shared" si="1"/>
        <v>41</v>
      </c>
      <c r="I13" s="11">
        <f t="shared" si="2"/>
        <v>0.68333333333333335</v>
      </c>
      <c r="J13" s="11">
        <f t="shared" si="3"/>
        <v>10.683333333333334</v>
      </c>
      <c r="K13" s="12">
        <f t="shared" si="4"/>
        <v>19.166666666666668</v>
      </c>
      <c r="L13" s="12">
        <f t="shared" si="5"/>
        <v>38.333333333333336</v>
      </c>
      <c r="M13" s="12">
        <f t="shared" si="6"/>
        <v>409.52777777777783</v>
      </c>
      <c r="N13" s="5"/>
    </row>
    <row r="14" spans="2:14" x14ac:dyDescent="0.25">
      <c r="B14" s="5" t="s">
        <v>18</v>
      </c>
      <c r="C14" s="6">
        <v>2250</v>
      </c>
      <c r="D14" s="7">
        <v>220</v>
      </c>
      <c r="E14" s="8">
        <v>1</v>
      </c>
      <c r="F14" s="9">
        <v>0.56111111111111112</v>
      </c>
      <c r="G14" s="10">
        <f t="shared" si="0"/>
        <v>13</v>
      </c>
      <c r="H14" s="10">
        <f t="shared" si="1"/>
        <v>28</v>
      </c>
      <c r="I14" s="11">
        <f t="shared" si="2"/>
        <v>0.46666666666666667</v>
      </c>
      <c r="J14" s="11">
        <f t="shared" si="3"/>
        <v>13.466666666666667</v>
      </c>
      <c r="K14" s="12">
        <f t="shared" si="4"/>
        <v>10.227272727272727</v>
      </c>
      <c r="L14" s="12">
        <f t="shared" si="5"/>
        <v>20.454545454545453</v>
      </c>
      <c r="M14" s="12">
        <f t="shared" si="6"/>
        <v>275.45454545454544</v>
      </c>
      <c r="N14" s="5"/>
    </row>
    <row r="15" spans="2:14" x14ac:dyDescent="0.25">
      <c r="B15" s="5"/>
      <c r="C15" s="5"/>
      <c r="D15" s="5"/>
      <c r="E15" s="5"/>
      <c r="F15" s="5"/>
      <c r="G15" s="13"/>
      <c r="H15" s="13"/>
      <c r="I15" s="13"/>
      <c r="J15" s="14"/>
      <c r="K15" s="13"/>
      <c r="L15" s="13"/>
      <c r="M15" s="13"/>
      <c r="N15" s="5"/>
    </row>
    <row r="16" spans="2:14" x14ac:dyDescent="0.25">
      <c r="B16" s="5"/>
      <c r="C16" s="5"/>
      <c r="D16" s="5"/>
      <c r="E16" s="5"/>
      <c r="F16" s="5"/>
      <c r="G16" s="13"/>
      <c r="H16" s="13"/>
      <c r="I16" s="13"/>
      <c r="J16" s="13"/>
      <c r="K16" s="13"/>
      <c r="L16" s="13"/>
      <c r="M16" s="13"/>
      <c r="N16" s="5"/>
    </row>
    <row r="17" spans="2:14" x14ac:dyDescent="0.25">
      <c r="B17" s="5"/>
      <c r="C17" s="5"/>
      <c r="D17" s="5"/>
      <c r="E17" s="5"/>
      <c r="F17" s="5"/>
      <c r="G17" s="13"/>
      <c r="H17" s="13"/>
      <c r="I17" s="13"/>
      <c r="J17" s="13"/>
      <c r="K17" s="13"/>
      <c r="L17" s="13"/>
      <c r="M17" s="13"/>
      <c r="N17" s="5"/>
    </row>
    <row r="18" spans="2:14" x14ac:dyDescent="0.25">
      <c r="B18" s="5"/>
      <c r="C18" s="5"/>
      <c r="D18" s="5"/>
      <c r="E18" s="5"/>
      <c r="F18" s="5"/>
      <c r="G18" s="13"/>
      <c r="H18" s="13"/>
      <c r="I18" s="13"/>
      <c r="J18" s="13"/>
      <c r="K18" s="13"/>
      <c r="L18" s="13"/>
      <c r="M18" s="13"/>
      <c r="N18" s="5"/>
    </row>
    <row r="19" spans="2:14" x14ac:dyDescent="0.25">
      <c r="B19" s="5"/>
      <c r="C19" s="5"/>
      <c r="D19" s="5"/>
      <c r="E19" s="5"/>
      <c r="F19" s="5"/>
      <c r="G19" s="13"/>
      <c r="H19" s="13"/>
      <c r="I19" s="13"/>
      <c r="J19" s="13"/>
      <c r="K19" s="13"/>
      <c r="L19" s="13"/>
      <c r="M19" s="13"/>
      <c r="N19" s="5"/>
    </row>
    <row r="20" spans="2:14" x14ac:dyDescent="0.25">
      <c r="B20" s="5"/>
      <c r="C20" s="5"/>
      <c r="D20" s="5"/>
      <c r="E20" s="5"/>
      <c r="F20" s="5"/>
      <c r="G20" s="13"/>
      <c r="H20" s="13"/>
      <c r="I20" s="13"/>
      <c r="J20" s="13"/>
      <c r="K20" s="13"/>
      <c r="L20" s="13"/>
      <c r="M20" s="13"/>
      <c r="N20" s="5"/>
    </row>
    <row r="21" spans="2:14" x14ac:dyDescent="0.25">
      <c r="B21" s="5"/>
      <c r="C21" s="5"/>
      <c r="D21" s="5"/>
      <c r="E21" s="5"/>
      <c r="F21" s="5"/>
      <c r="G21" s="13"/>
      <c r="H21" s="13"/>
      <c r="I21" s="13"/>
      <c r="J21" s="13"/>
      <c r="K21" s="13"/>
      <c r="L21" s="13"/>
      <c r="M21" s="13"/>
      <c r="N21" s="5"/>
    </row>
    <row r="22" spans="2:14" x14ac:dyDescent="0.25">
      <c r="B22" s="5"/>
      <c r="C22" s="5"/>
      <c r="D22" s="5"/>
      <c r="E22" s="5"/>
      <c r="F22" s="5"/>
      <c r="G22" s="13"/>
      <c r="H22" s="13"/>
      <c r="I22" s="13"/>
      <c r="J22" s="13"/>
      <c r="K22" s="13"/>
      <c r="L22" s="13"/>
      <c r="M22" s="13"/>
      <c r="N22" s="5"/>
    </row>
    <row r="23" spans="2:14" x14ac:dyDescent="0.25">
      <c r="B23" s="5"/>
      <c r="C23" s="5"/>
      <c r="D23" s="5"/>
      <c r="E23" s="5"/>
      <c r="F23" s="5"/>
      <c r="G23" s="13"/>
      <c r="H23" s="13"/>
      <c r="I23" s="13"/>
      <c r="J23" s="13"/>
      <c r="K23" s="13"/>
      <c r="L23" s="13"/>
      <c r="M23" s="13"/>
      <c r="N23" s="5"/>
    </row>
    <row r="24" spans="2:14" x14ac:dyDescent="0.25">
      <c r="B24" s="5"/>
      <c r="C24" s="5"/>
      <c r="D24" s="5"/>
      <c r="E24" s="5"/>
      <c r="F24" s="5"/>
      <c r="G24" s="13"/>
      <c r="H24" s="13"/>
      <c r="I24" s="13"/>
      <c r="J24" s="13"/>
      <c r="K24" s="13"/>
      <c r="L24" s="13"/>
      <c r="M24" s="13"/>
      <c r="N24" s="5"/>
    </row>
    <row r="25" spans="2:14" x14ac:dyDescent="0.25">
      <c r="B25" s="5"/>
      <c r="C25" s="5"/>
      <c r="D25" s="5"/>
      <c r="E25" s="5"/>
      <c r="F25" s="5"/>
      <c r="G25" s="13"/>
      <c r="H25" s="13"/>
      <c r="I25" s="13"/>
      <c r="J25" s="13"/>
      <c r="K25" s="13"/>
      <c r="L25" s="13"/>
      <c r="M25" s="13"/>
      <c r="N25" s="5"/>
    </row>
    <row r="26" spans="2:14" x14ac:dyDescent="0.25">
      <c r="B26" s="5"/>
      <c r="C26" s="5"/>
      <c r="D26" s="5"/>
      <c r="E26" s="5"/>
      <c r="F26" s="5"/>
      <c r="G26" s="13"/>
      <c r="H26" s="13"/>
      <c r="I26" s="13"/>
      <c r="J26" s="13"/>
      <c r="K26" s="13"/>
      <c r="L26" s="13"/>
      <c r="M26" s="13"/>
      <c r="N26" s="5"/>
    </row>
    <row r="27" spans="2:14" x14ac:dyDescent="0.25">
      <c r="B27" s="5"/>
      <c r="C27" s="5"/>
      <c r="D27" s="5"/>
      <c r="E27" s="5"/>
      <c r="F27" s="5"/>
      <c r="G27" s="13"/>
      <c r="H27" s="13"/>
      <c r="I27" s="13"/>
      <c r="J27" s="13"/>
      <c r="K27" s="13"/>
      <c r="L27" s="13"/>
      <c r="M27" s="13"/>
      <c r="N27" s="5"/>
    </row>
    <row r="28" spans="2:14" x14ac:dyDescent="0.25">
      <c r="B28" s="5"/>
      <c r="C28" s="5"/>
      <c r="D28" s="5"/>
      <c r="E28" s="5"/>
      <c r="F28" s="5"/>
      <c r="G28" s="13"/>
      <c r="H28" s="13"/>
      <c r="I28" s="13"/>
      <c r="J28" s="13"/>
      <c r="K28" s="13"/>
      <c r="L28" s="13"/>
      <c r="M28" s="13"/>
      <c r="N28" s="5"/>
    </row>
    <row r="29" spans="2:14" x14ac:dyDescent="0.25">
      <c r="B29" s="5"/>
      <c r="C29" s="5"/>
      <c r="D29" s="5"/>
      <c r="E29" s="5"/>
      <c r="F29" s="5"/>
      <c r="G29" s="13"/>
      <c r="H29" s="13"/>
      <c r="I29" s="13"/>
      <c r="J29" s="13"/>
      <c r="K29" s="13"/>
      <c r="L29" s="13"/>
      <c r="M29" s="13"/>
      <c r="N29" s="5"/>
    </row>
    <row r="30" spans="2:14" x14ac:dyDescent="0.25">
      <c r="B30" s="5"/>
      <c r="C30" s="5"/>
      <c r="D30" s="5"/>
      <c r="E30" s="5"/>
      <c r="F30" s="5"/>
      <c r="G30" s="13"/>
      <c r="H30" s="13"/>
      <c r="I30" s="13"/>
      <c r="J30" s="13"/>
      <c r="K30" s="13"/>
      <c r="L30" s="13"/>
      <c r="M30" s="13"/>
      <c r="N30" s="5"/>
    </row>
    <row r="31" spans="2:14" x14ac:dyDescent="0.25">
      <c r="B31" s="5"/>
      <c r="C31" s="5"/>
      <c r="D31" s="5"/>
      <c r="E31" s="5"/>
      <c r="F31" s="5"/>
      <c r="G31" s="13"/>
      <c r="H31" s="13"/>
      <c r="I31" s="13"/>
      <c r="J31" s="13"/>
      <c r="K31" s="13"/>
      <c r="L31" s="13"/>
      <c r="M31" s="13"/>
      <c r="N31" s="5"/>
    </row>
    <row r="32" spans="2:14" x14ac:dyDescent="0.25">
      <c r="B32" s="5"/>
      <c r="C32" s="5"/>
      <c r="D32" s="5"/>
      <c r="E32" s="5"/>
      <c r="F32" s="5"/>
      <c r="G32" s="13"/>
      <c r="H32" s="13"/>
      <c r="I32" s="13"/>
      <c r="J32" s="13"/>
      <c r="K32" s="13"/>
      <c r="L32" s="13"/>
      <c r="M32" s="13"/>
      <c r="N32" s="5"/>
    </row>
    <row r="33" spans="2:14" x14ac:dyDescent="0.25">
      <c r="B33" s="5"/>
      <c r="C33" s="5"/>
      <c r="D33" s="5"/>
      <c r="E33" s="5"/>
      <c r="F33" s="5"/>
      <c r="G33" s="13"/>
      <c r="H33" s="13"/>
      <c r="I33" s="13"/>
      <c r="J33" s="13"/>
      <c r="K33" s="13"/>
      <c r="L33" s="13"/>
      <c r="M33" s="13"/>
      <c r="N33" s="5"/>
    </row>
    <row r="34" spans="2:14" x14ac:dyDescent="0.25">
      <c r="B34" s="5"/>
      <c r="C34" s="5"/>
      <c r="D34" s="5"/>
      <c r="E34" s="5"/>
      <c r="F34" s="5"/>
      <c r="G34" s="13"/>
      <c r="H34" s="13"/>
      <c r="I34" s="13"/>
      <c r="J34" s="13"/>
      <c r="K34" s="13"/>
      <c r="L34" s="13"/>
      <c r="M34" s="13"/>
      <c r="N34" s="5"/>
    </row>
    <row r="35" spans="2:14" x14ac:dyDescent="0.25">
      <c r="B35" s="5"/>
      <c r="C35" s="5"/>
      <c r="D35" s="5"/>
      <c r="E35" s="5"/>
      <c r="F35" s="5"/>
      <c r="G35" s="13"/>
      <c r="H35" s="13"/>
      <c r="I35" s="13"/>
      <c r="J35" s="13"/>
      <c r="K35" s="13"/>
      <c r="L35" s="13"/>
      <c r="M35" s="13"/>
      <c r="N35" s="5"/>
    </row>
    <row r="36" spans="2:14" x14ac:dyDescent="0.25">
      <c r="B36" s="5"/>
      <c r="C36" s="5"/>
      <c r="D36" s="5"/>
      <c r="E36" s="5"/>
      <c r="F36" s="5"/>
      <c r="G36" s="13"/>
      <c r="H36" s="13"/>
      <c r="I36" s="13"/>
      <c r="J36" s="13"/>
      <c r="K36" s="13"/>
      <c r="L36" s="13"/>
      <c r="M36" s="13"/>
      <c r="N36" s="5"/>
    </row>
    <row r="37" spans="2:14" x14ac:dyDescent="0.25">
      <c r="B37" s="5"/>
      <c r="C37" s="5"/>
      <c r="D37" s="5"/>
      <c r="E37" s="5"/>
      <c r="F37" s="5"/>
      <c r="G37" s="13"/>
      <c r="H37" s="13"/>
      <c r="I37" s="13"/>
      <c r="J37" s="13"/>
      <c r="K37" s="13"/>
      <c r="L37" s="13"/>
      <c r="M37" s="13"/>
      <c r="N37" s="5"/>
    </row>
    <row r="38" spans="2:14" x14ac:dyDescent="0.25">
      <c r="B38" s="5"/>
      <c r="C38" s="5"/>
      <c r="D38" s="5"/>
      <c r="E38" s="5"/>
      <c r="F38" s="5"/>
      <c r="G38" s="13"/>
      <c r="H38" s="13"/>
      <c r="I38" s="13"/>
      <c r="J38" s="13"/>
      <c r="K38" s="13"/>
      <c r="L38" s="13"/>
      <c r="M38" s="13"/>
      <c r="N38" s="5"/>
    </row>
    <row r="39" spans="2:14" x14ac:dyDescent="0.25">
      <c r="B39" s="5"/>
      <c r="C39" s="5"/>
      <c r="D39" s="5"/>
      <c r="E39" s="5"/>
      <c r="F39" s="5"/>
      <c r="G39" s="13"/>
      <c r="H39" s="13"/>
      <c r="I39" s="13"/>
      <c r="J39" s="13"/>
      <c r="K39" s="13"/>
      <c r="L39" s="13"/>
      <c r="M39" s="13"/>
      <c r="N39" s="5"/>
    </row>
    <row r="40" spans="2:14" x14ac:dyDescent="0.25">
      <c r="B40" s="5"/>
      <c r="C40" s="5"/>
      <c r="D40" s="5"/>
      <c r="E40" s="5"/>
      <c r="F40" s="5"/>
      <c r="G40" s="13"/>
      <c r="H40" s="13"/>
      <c r="I40" s="13"/>
      <c r="J40" s="13"/>
      <c r="K40" s="13"/>
      <c r="L40" s="13"/>
      <c r="M40" s="13"/>
      <c r="N40" s="5"/>
    </row>
    <row r="41" spans="2:14" x14ac:dyDescent="0.25">
      <c r="B41" s="5"/>
      <c r="C41" s="5"/>
      <c r="D41" s="5"/>
      <c r="E41" s="5"/>
      <c r="F41" s="5"/>
      <c r="G41" s="13"/>
      <c r="H41" s="13"/>
      <c r="I41" s="13"/>
      <c r="J41" s="13"/>
      <c r="K41" s="13"/>
      <c r="L41" s="13"/>
      <c r="M41" s="13"/>
      <c r="N41" s="5"/>
    </row>
    <row r="42" spans="2:14" x14ac:dyDescent="0.25">
      <c r="B42" s="5"/>
      <c r="C42" s="5"/>
      <c r="D42" s="5"/>
      <c r="E42" s="5"/>
      <c r="F42" s="5"/>
      <c r="G42" s="13"/>
      <c r="H42" s="13"/>
      <c r="I42" s="13"/>
      <c r="J42" s="13"/>
      <c r="K42" s="13"/>
      <c r="L42" s="13"/>
      <c r="M42" s="13"/>
      <c r="N42" s="5"/>
    </row>
    <row r="43" spans="2:14" x14ac:dyDescent="0.25">
      <c r="B43" s="5"/>
      <c r="C43" s="5"/>
      <c r="D43" s="5"/>
      <c r="E43" s="5"/>
      <c r="F43" s="5"/>
      <c r="G43" s="13"/>
      <c r="H43" s="13"/>
      <c r="I43" s="13"/>
      <c r="J43" s="13"/>
      <c r="K43" s="13"/>
      <c r="L43" s="13"/>
      <c r="M43" s="13"/>
      <c r="N43" s="5"/>
    </row>
    <row r="44" spans="2:14" x14ac:dyDescent="0.25">
      <c r="B44" s="5"/>
      <c r="C44" s="5"/>
      <c r="D44" s="5"/>
      <c r="E44" s="5"/>
      <c r="F44" s="5"/>
      <c r="G44" s="13"/>
      <c r="H44" s="13"/>
      <c r="I44" s="13"/>
      <c r="J44" s="13"/>
      <c r="K44" s="13"/>
      <c r="L44" s="13"/>
      <c r="M44" s="13"/>
      <c r="N44" s="5"/>
    </row>
    <row r="45" spans="2:14" x14ac:dyDescent="0.25">
      <c r="B45" s="5"/>
      <c r="C45" s="5"/>
      <c r="D45" s="5"/>
      <c r="E45" s="5"/>
      <c r="F45" s="5"/>
      <c r="G45" s="13"/>
      <c r="H45" s="13"/>
      <c r="I45" s="13"/>
      <c r="J45" s="13"/>
      <c r="K45" s="13"/>
      <c r="L45" s="13"/>
      <c r="M45" s="13"/>
      <c r="N45" s="5"/>
    </row>
    <row r="46" spans="2:14" x14ac:dyDescent="0.25">
      <c r="B46" s="5"/>
      <c r="C46" s="5"/>
      <c r="D46" s="5"/>
      <c r="E46" s="5"/>
      <c r="F46" s="5"/>
      <c r="G46" s="13"/>
      <c r="H46" s="13"/>
      <c r="I46" s="13"/>
      <c r="J46" s="13"/>
      <c r="K46" s="13"/>
      <c r="L46" s="13"/>
      <c r="M46" s="13"/>
      <c r="N46" s="5"/>
    </row>
    <row r="47" spans="2:14" x14ac:dyDescent="0.25">
      <c r="B47" s="5"/>
      <c r="C47" s="5"/>
      <c r="D47" s="5"/>
      <c r="E47" s="5"/>
      <c r="F47" s="5"/>
      <c r="G47" s="13"/>
      <c r="H47" s="13"/>
      <c r="I47" s="13"/>
      <c r="J47" s="13"/>
      <c r="K47" s="13"/>
      <c r="L47" s="13"/>
      <c r="M47" s="13"/>
      <c r="N47" s="5"/>
    </row>
    <row r="48" spans="2:14" x14ac:dyDescent="0.25">
      <c r="B48" s="5"/>
      <c r="C48" s="5"/>
      <c r="D48" s="5"/>
      <c r="E48" s="5"/>
      <c r="F48" s="5"/>
      <c r="G48" s="13"/>
      <c r="H48" s="13"/>
      <c r="I48" s="13"/>
      <c r="J48" s="13"/>
      <c r="K48" s="13"/>
      <c r="L48" s="13"/>
      <c r="M48" s="13"/>
      <c r="N48" s="5"/>
    </row>
    <row r="49" spans="2:14" x14ac:dyDescent="0.25">
      <c r="B49" s="5"/>
      <c r="C49" s="5"/>
      <c r="D49" s="5"/>
      <c r="E49" s="5"/>
      <c r="F49" s="5"/>
      <c r="G49" s="13"/>
      <c r="H49" s="13"/>
      <c r="I49" s="13"/>
      <c r="J49" s="13"/>
      <c r="K49" s="13"/>
      <c r="L49" s="13"/>
      <c r="M49" s="13"/>
      <c r="N49" s="5"/>
    </row>
    <row r="50" spans="2:14" x14ac:dyDescent="0.25">
      <c r="B50" s="5"/>
      <c r="C50" s="5"/>
      <c r="D50" s="5"/>
      <c r="E50" s="5"/>
      <c r="F50" s="5"/>
      <c r="G50" s="13"/>
      <c r="H50" s="13"/>
      <c r="I50" s="13"/>
      <c r="J50" s="13"/>
      <c r="K50" s="13"/>
      <c r="L50" s="13"/>
      <c r="M50" s="13"/>
      <c r="N50" s="5"/>
    </row>
    <row r="51" spans="2:14" x14ac:dyDescent="0.25">
      <c r="B51" s="5"/>
      <c r="C51" s="5"/>
      <c r="D51" s="5"/>
      <c r="E51" s="5"/>
      <c r="F51" s="5"/>
      <c r="G51" s="13"/>
      <c r="H51" s="13"/>
      <c r="I51" s="13"/>
      <c r="J51" s="13"/>
      <c r="K51" s="13"/>
      <c r="L51" s="13"/>
      <c r="M51" s="13"/>
      <c r="N51" s="5"/>
    </row>
    <row r="52" spans="2:14" x14ac:dyDescent="0.25">
      <c r="B52" s="5"/>
      <c r="C52" s="5"/>
      <c r="D52" s="5"/>
      <c r="E52" s="5"/>
      <c r="F52" s="5"/>
      <c r="G52" s="13"/>
      <c r="H52" s="13"/>
      <c r="I52" s="13"/>
      <c r="J52" s="13"/>
      <c r="K52" s="13"/>
      <c r="L52" s="13"/>
      <c r="M52" s="13"/>
      <c r="N52" s="5"/>
    </row>
    <row r="53" spans="2:14" x14ac:dyDescent="0.25">
      <c r="B53" s="5"/>
      <c r="C53" s="5"/>
      <c r="D53" s="5"/>
      <c r="E53" s="5"/>
      <c r="F53" s="5"/>
      <c r="G53" s="13"/>
      <c r="H53" s="13"/>
      <c r="I53" s="13"/>
      <c r="J53" s="13"/>
      <c r="K53" s="13"/>
      <c r="L53" s="13"/>
      <c r="M53" s="13"/>
      <c r="N53" s="5"/>
    </row>
    <row r="54" spans="2:14" x14ac:dyDescent="0.25">
      <c r="B54" s="5"/>
      <c r="C54" s="5"/>
      <c r="D54" s="5"/>
      <c r="E54" s="5"/>
      <c r="F54" s="5"/>
      <c r="G54" s="13"/>
      <c r="H54" s="13"/>
      <c r="I54" s="13"/>
      <c r="J54" s="13"/>
      <c r="K54" s="13"/>
      <c r="L54" s="13"/>
      <c r="M54" s="13"/>
      <c r="N54" s="5"/>
    </row>
    <row r="55" spans="2:14" x14ac:dyDescent="0.25">
      <c r="B55" s="5"/>
      <c r="C55" s="5"/>
      <c r="D55" s="5"/>
      <c r="E55" s="5"/>
      <c r="F55" s="5"/>
      <c r="G55" s="13"/>
      <c r="H55" s="13"/>
      <c r="I55" s="13"/>
      <c r="J55" s="13"/>
      <c r="K55" s="13"/>
      <c r="L55" s="13"/>
      <c r="M55" s="13"/>
      <c r="N55" s="5"/>
    </row>
    <row r="56" spans="2:14" x14ac:dyDescent="0.25">
      <c r="B56" s="5"/>
      <c r="C56" s="5"/>
      <c r="D56" s="5"/>
      <c r="E56" s="5"/>
      <c r="F56" s="5"/>
      <c r="G56" s="13"/>
      <c r="H56" s="13"/>
      <c r="I56" s="13"/>
      <c r="J56" s="13"/>
      <c r="K56" s="13"/>
      <c r="L56" s="13"/>
      <c r="M56" s="13"/>
      <c r="N56" s="5"/>
    </row>
    <row r="57" spans="2:14" x14ac:dyDescent="0.25">
      <c r="B57" s="5"/>
      <c r="C57" s="5"/>
      <c r="D57" s="5"/>
      <c r="E57" s="5"/>
      <c r="F57" s="5"/>
      <c r="G57" s="13"/>
      <c r="H57" s="13"/>
      <c r="I57" s="13"/>
      <c r="J57" s="13"/>
      <c r="K57" s="13"/>
      <c r="L57" s="13"/>
      <c r="M57" s="13"/>
      <c r="N57" s="5"/>
    </row>
    <row r="58" spans="2:14" x14ac:dyDescent="0.25">
      <c r="B58" s="5"/>
      <c r="C58" s="5"/>
      <c r="D58" s="5"/>
      <c r="E58" s="5"/>
      <c r="F58" s="5"/>
      <c r="G58" s="13"/>
      <c r="H58" s="13"/>
      <c r="I58" s="13"/>
      <c r="J58" s="13"/>
      <c r="K58" s="13"/>
      <c r="L58" s="13"/>
      <c r="M58" s="13"/>
      <c r="N58" s="5"/>
    </row>
    <row r="59" spans="2:14" x14ac:dyDescent="0.25">
      <c r="B59" s="5"/>
      <c r="C59" s="5"/>
      <c r="D59" s="5"/>
      <c r="E59" s="5"/>
      <c r="F59" s="5"/>
      <c r="G59" s="13"/>
      <c r="H59" s="13"/>
      <c r="I59" s="13"/>
      <c r="J59" s="13"/>
      <c r="K59" s="13"/>
      <c r="L59" s="13"/>
      <c r="M59" s="13"/>
      <c r="N59" s="5"/>
    </row>
    <row r="60" spans="2:14" x14ac:dyDescent="0.25">
      <c r="B60" s="5"/>
      <c r="C60" s="5"/>
      <c r="D60" s="5"/>
      <c r="E60" s="5"/>
      <c r="F60" s="5"/>
      <c r="G60" s="13"/>
      <c r="H60" s="13"/>
      <c r="I60" s="13"/>
      <c r="J60" s="13"/>
      <c r="K60" s="13"/>
      <c r="L60" s="13"/>
      <c r="M60" s="13"/>
      <c r="N60" s="5"/>
    </row>
    <row r="61" spans="2:14" x14ac:dyDescent="0.25">
      <c r="B61" s="5"/>
      <c r="C61" s="5"/>
      <c r="D61" s="5"/>
      <c r="E61" s="5"/>
      <c r="F61" s="5"/>
      <c r="G61" s="13"/>
      <c r="H61" s="13"/>
      <c r="I61" s="13"/>
      <c r="J61" s="13"/>
      <c r="K61" s="13"/>
      <c r="L61" s="13"/>
      <c r="M61" s="13"/>
      <c r="N61" s="5"/>
    </row>
    <row r="62" spans="2:14" x14ac:dyDescent="0.25">
      <c r="B62" s="5"/>
      <c r="C62" s="5"/>
      <c r="D62" s="5"/>
      <c r="E62" s="5"/>
      <c r="F62" s="5"/>
      <c r="G62" s="13"/>
      <c r="H62" s="13"/>
      <c r="I62" s="13"/>
      <c r="J62" s="13"/>
      <c r="K62" s="13"/>
      <c r="L62" s="13"/>
      <c r="M62" s="13"/>
      <c r="N62" s="5"/>
    </row>
    <row r="63" spans="2:14" x14ac:dyDescent="0.25">
      <c r="B63" s="5"/>
      <c r="C63" s="5"/>
      <c r="D63" s="5"/>
      <c r="E63" s="5"/>
      <c r="F63" s="5"/>
      <c r="G63" s="13"/>
      <c r="H63" s="13"/>
      <c r="I63" s="13"/>
      <c r="J63" s="13"/>
      <c r="K63" s="13"/>
      <c r="L63" s="13"/>
      <c r="M63" s="13"/>
      <c r="N63" s="5"/>
    </row>
    <row r="64" spans="2:14" x14ac:dyDescent="0.25">
      <c r="B64" s="5"/>
      <c r="C64" s="5"/>
      <c r="D64" s="5"/>
      <c r="E64" s="5"/>
      <c r="F64" s="5"/>
      <c r="G64" s="13"/>
      <c r="H64" s="13"/>
      <c r="I64" s="13"/>
      <c r="J64" s="13"/>
      <c r="K64" s="13"/>
      <c r="L64" s="13"/>
      <c r="M64" s="13"/>
      <c r="N64" s="5"/>
    </row>
    <row r="65" spans="2:14" x14ac:dyDescent="0.25">
      <c r="B65" s="5"/>
      <c r="C65" s="5"/>
      <c r="D65" s="5"/>
      <c r="E65" s="5"/>
      <c r="F65" s="5"/>
      <c r="G65" s="13"/>
      <c r="H65" s="13"/>
      <c r="I65" s="13"/>
      <c r="J65" s="13"/>
      <c r="K65" s="13"/>
      <c r="L65" s="13"/>
      <c r="M65" s="13"/>
      <c r="N65" s="5"/>
    </row>
    <row r="66" spans="2:14" x14ac:dyDescent="0.25">
      <c r="B66" s="5"/>
      <c r="C66" s="5"/>
      <c r="D66" s="5"/>
      <c r="E66" s="5"/>
      <c r="F66" s="5"/>
      <c r="G66" s="13"/>
      <c r="H66" s="13"/>
      <c r="I66" s="13"/>
      <c r="J66" s="13"/>
      <c r="K66" s="13"/>
      <c r="L66" s="13"/>
      <c r="M66" s="13"/>
      <c r="N66" s="5"/>
    </row>
    <row r="67" spans="2:14" x14ac:dyDescent="0.25">
      <c r="B67" s="5"/>
      <c r="C67" s="5"/>
      <c r="D67" s="5"/>
      <c r="E67" s="5"/>
      <c r="F67" s="5"/>
      <c r="G67" s="13"/>
      <c r="H67" s="13"/>
      <c r="I67" s="13"/>
      <c r="J67" s="13"/>
      <c r="K67" s="13"/>
      <c r="L67" s="13"/>
      <c r="M67" s="13"/>
      <c r="N67" s="5"/>
    </row>
    <row r="68" spans="2:14" x14ac:dyDescent="0.25">
      <c r="B68" s="5"/>
      <c r="C68" s="5"/>
      <c r="D68" s="5"/>
      <c r="E68" s="5"/>
      <c r="F68" s="5"/>
      <c r="G68" s="13"/>
      <c r="H68" s="13"/>
      <c r="I68" s="13"/>
      <c r="J68" s="13"/>
      <c r="K68" s="13"/>
      <c r="L68" s="13"/>
      <c r="M68" s="13"/>
      <c r="N68" s="5"/>
    </row>
    <row r="69" spans="2:14" x14ac:dyDescent="0.25">
      <c r="B69" s="5"/>
      <c r="C69" s="5"/>
      <c r="D69" s="5"/>
      <c r="E69" s="5"/>
      <c r="F69" s="5"/>
      <c r="G69" s="13"/>
      <c r="H69" s="13"/>
      <c r="I69" s="13"/>
      <c r="J69" s="13"/>
      <c r="K69" s="13"/>
      <c r="L69" s="13"/>
      <c r="M69" s="13"/>
      <c r="N69" s="5"/>
    </row>
    <row r="70" spans="2:14" x14ac:dyDescent="0.25">
      <c r="B70" s="5"/>
      <c r="C70" s="5"/>
      <c r="D70" s="5"/>
      <c r="E70" s="5"/>
      <c r="F70" s="5"/>
      <c r="G70" s="13"/>
      <c r="H70" s="13"/>
      <c r="I70" s="13"/>
      <c r="J70" s="13"/>
      <c r="K70" s="13"/>
      <c r="L70" s="13"/>
      <c r="M70" s="13"/>
      <c r="N70" s="5"/>
    </row>
    <row r="71" spans="2:14" x14ac:dyDescent="0.25">
      <c r="B71" s="5"/>
      <c r="C71" s="5"/>
      <c r="D71" s="5"/>
      <c r="E71" s="5"/>
      <c r="F71" s="5"/>
      <c r="G71" s="13"/>
      <c r="H71" s="13"/>
      <c r="I71" s="13"/>
      <c r="J71" s="13"/>
      <c r="K71" s="13"/>
      <c r="L71" s="13"/>
      <c r="M71" s="13"/>
      <c r="N71" s="5"/>
    </row>
    <row r="72" spans="2:14" x14ac:dyDescent="0.25">
      <c r="B72" s="5"/>
      <c r="C72" s="5"/>
      <c r="D72" s="5"/>
      <c r="E72" s="5"/>
      <c r="F72" s="5"/>
      <c r="G72" s="13"/>
      <c r="H72" s="13"/>
      <c r="I72" s="13"/>
      <c r="J72" s="13"/>
      <c r="K72" s="13"/>
      <c r="L72" s="13"/>
      <c r="M72" s="13"/>
      <c r="N72" s="5"/>
    </row>
    <row r="73" spans="2:14" x14ac:dyDescent="0.25">
      <c r="B73" s="5"/>
      <c r="C73" s="5"/>
      <c r="D73" s="5"/>
      <c r="E73" s="5"/>
      <c r="F73" s="5"/>
      <c r="G73" s="13"/>
      <c r="H73" s="13"/>
      <c r="I73" s="13"/>
      <c r="J73" s="13"/>
      <c r="K73" s="13"/>
      <c r="L73" s="13"/>
      <c r="M73" s="13"/>
      <c r="N73" s="5"/>
    </row>
    <row r="74" spans="2:14" x14ac:dyDescent="0.25">
      <c r="B74" s="5"/>
      <c r="C74" s="5"/>
      <c r="D74" s="5"/>
      <c r="E74" s="5"/>
      <c r="F74" s="5"/>
      <c r="G74" s="13"/>
      <c r="H74" s="13"/>
      <c r="I74" s="13"/>
      <c r="J74" s="13"/>
      <c r="K74" s="13"/>
      <c r="L74" s="13"/>
      <c r="M74" s="13"/>
      <c r="N74" s="5"/>
    </row>
    <row r="75" spans="2:14" x14ac:dyDescent="0.25">
      <c r="B75" s="5"/>
      <c r="C75" s="5"/>
      <c r="D75" s="5"/>
      <c r="E75" s="5"/>
      <c r="F75" s="5"/>
      <c r="G75" s="13"/>
      <c r="H75" s="13"/>
      <c r="I75" s="13"/>
      <c r="J75" s="13"/>
      <c r="K75" s="13"/>
      <c r="L75" s="13"/>
      <c r="M75" s="13"/>
      <c r="N75" s="5"/>
    </row>
    <row r="76" spans="2:14" x14ac:dyDescent="0.25">
      <c r="B76" s="5"/>
      <c r="C76" s="5"/>
      <c r="D76" s="5"/>
      <c r="E76" s="5"/>
      <c r="F76" s="5"/>
      <c r="G76" s="13"/>
      <c r="H76" s="13"/>
      <c r="I76" s="13"/>
      <c r="J76" s="13"/>
      <c r="K76" s="13"/>
      <c r="L76" s="13"/>
      <c r="M76" s="13"/>
      <c r="N76" s="5"/>
    </row>
    <row r="77" spans="2:14" x14ac:dyDescent="0.25">
      <c r="B77" s="5"/>
      <c r="C77" s="5"/>
      <c r="D77" s="5"/>
      <c r="E77" s="5"/>
      <c r="F77" s="5"/>
      <c r="G77" s="13"/>
      <c r="H77" s="13"/>
      <c r="I77" s="13"/>
      <c r="J77" s="13"/>
      <c r="K77" s="13"/>
      <c r="L77" s="13"/>
      <c r="M77" s="13"/>
      <c r="N77" s="5"/>
    </row>
    <row r="78" spans="2:14" x14ac:dyDescent="0.25">
      <c r="B78" s="5"/>
      <c r="C78" s="5"/>
      <c r="D78" s="5"/>
      <c r="E78" s="5"/>
      <c r="F78" s="5"/>
      <c r="G78" s="13"/>
      <c r="H78" s="13"/>
      <c r="I78" s="13"/>
      <c r="J78" s="13"/>
      <c r="K78" s="13"/>
      <c r="L78" s="13"/>
      <c r="M78" s="13"/>
      <c r="N78" s="5"/>
    </row>
    <row r="79" spans="2:14" x14ac:dyDescent="0.25">
      <c r="B79" s="5"/>
      <c r="C79" s="5"/>
      <c r="D79" s="5"/>
      <c r="E79" s="5"/>
      <c r="F79" s="5"/>
      <c r="G79" s="13"/>
      <c r="H79" s="13"/>
      <c r="I79" s="13"/>
      <c r="J79" s="13"/>
      <c r="K79" s="13"/>
      <c r="L79" s="13"/>
      <c r="M79" s="13"/>
      <c r="N79" s="5"/>
    </row>
    <row r="80" spans="2:14" x14ac:dyDescent="0.25">
      <c r="B80" s="5"/>
      <c r="C80" s="5"/>
      <c r="D80" s="5"/>
      <c r="E80" s="5"/>
      <c r="F80" s="5"/>
      <c r="G80" s="13"/>
      <c r="H80" s="13"/>
      <c r="I80" s="13"/>
      <c r="J80" s="13"/>
      <c r="K80" s="13"/>
      <c r="L80" s="13"/>
      <c r="M80" s="13"/>
      <c r="N80" s="5"/>
    </row>
    <row r="81" spans="2:14" x14ac:dyDescent="0.25">
      <c r="B81" s="5"/>
      <c r="C81" s="5"/>
      <c r="D81" s="5"/>
      <c r="E81" s="5"/>
      <c r="F81" s="5"/>
      <c r="G81" s="13"/>
      <c r="H81" s="13"/>
      <c r="I81" s="13"/>
      <c r="J81" s="13"/>
      <c r="K81" s="13"/>
      <c r="L81" s="13"/>
      <c r="M81" s="13"/>
      <c r="N81" s="5"/>
    </row>
    <row r="82" spans="2:14" x14ac:dyDescent="0.25">
      <c r="B82" s="5"/>
      <c r="C82" s="5"/>
      <c r="D82" s="5"/>
      <c r="E82" s="5"/>
      <c r="F82" s="5"/>
      <c r="G82" s="13"/>
      <c r="H82" s="13"/>
      <c r="I82" s="13"/>
      <c r="J82" s="13"/>
      <c r="K82" s="13"/>
      <c r="L82" s="13"/>
      <c r="M82" s="13"/>
      <c r="N82" s="5"/>
    </row>
    <row r="83" spans="2:14" x14ac:dyDescent="0.25">
      <c r="B83" s="5"/>
      <c r="C83" s="5"/>
      <c r="D83" s="5"/>
      <c r="E83" s="5"/>
      <c r="F83" s="5"/>
      <c r="G83" s="13"/>
      <c r="H83" s="13"/>
      <c r="I83" s="13"/>
      <c r="J83" s="13"/>
      <c r="K83" s="13"/>
      <c r="L83" s="13"/>
      <c r="M83" s="13"/>
      <c r="N83" s="5"/>
    </row>
    <row r="84" spans="2:14" x14ac:dyDescent="0.25">
      <c r="B84" s="5"/>
      <c r="C84" s="5"/>
      <c r="D84" s="5"/>
      <c r="E84" s="5"/>
      <c r="F84" s="5"/>
      <c r="G84" s="13"/>
      <c r="H84" s="13"/>
      <c r="I84" s="13"/>
      <c r="J84" s="13"/>
      <c r="K84" s="13"/>
      <c r="L84" s="13"/>
      <c r="M84" s="13"/>
      <c r="N84" s="5"/>
    </row>
    <row r="85" spans="2:14" x14ac:dyDescent="0.25">
      <c r="B85" s="5"/>
      <c r="C85" s="5"/>
      <c r="D85" s="5"/>
      <c r="E85" s="5"/>
      <c r="F85" s="5"/>
      <c r="G85" s="13"/>
      <c r="H85" s="13"/>
      <c r="I85" s="13"/>
      <c r="J85" s="13"/>
      <c r="K85" s="13"/>
      <c r="L85" s="13"/>
      <c r="M85" s="13"/>
      <c r="N85" s="5"/>
    </row>
    <row r="86" spans="2:14" x14ac:dyDescent="0.25">
      <c r="B86" s="5"/>
      <c r="C86" s="5"/>
      <c r="D86" s="5"/>
      <c r="E86" s="5"/>
      <c r="F86" s="5"/>
      <c r="G86" s="13"/>
      <c r="H86" s="13"/>
      <c r="I86" s="13"/>
      <c r="J86" s="13"/>
      <c r="K86" s="13"/>
      <c r="L86" s="13"/>
      <c r="M86" s="13"/>
      <c r="N86" s="5"/>
    </row>
    <row r="87" spans="2:14" x14ac:dyDescent="0.25">
      <c r="B87" s="5"/>
      <c r="C87" s="5"/>
      <c r="D87" s="5"/>
      <c r="E87" s="5"/>
      <c r="F87" s="5"/>
      <c r="G87" s="13"/>
      <c r="H87" s="13"/>
      <c r="I87" s="13"/>
      <c r="J87" s="13"/>
      <c r="K87" s="13"/>
      <c r="L87" s="13"/>
      <c r="M87" s="13"/>
      <c r="N87" s="5"/>
    </row>
    <row r="88" spans="2:14" x14ac:dyDescent="0.25">
      <c r="B88" s="5"/>
      <c r="C88" s="5"/>
      <c r="D88" s="5"/>
      <c r="E88" s="5"/>
      <c r="F88" s="5"/>
      <c r="G88" s="13"/>
      <c r="H88" s="13"/>
      <c r="I88" s="13"/>
      <c r="J88" s="13"/>
      <c r="K88" s="13"/>
      <c r="L88" s="13"/>
      <c r="M88" s="13"/>
      <c r="N88" s="5"/>
    </row>
    <row r="89" spans="2:14" x14ac:dyDescent="0.25">
      <c r="B89" s="5"/>
      <c r="C89" s="5"/>
      <c r="D89" s="5"/>
      <c r="E89" s="5"/>
      <c r="F89" s="5"/>
      <c r="G89" s="13"/>
      <c r="H89" s="13"/>
      <c r="I89" s="13"/>
      <c r="J89" s="13"/>
      <c r="K89" s="13"/>
      <c r="L89" s="13"/>
      <c r="M89" s="13"/>
      <c r="N89" s="5"/>
    </row>
    <row r="90" spans="2:14" x14ac:dyDescent="0.25">
      <c r="B90" s="5"/>
      <c r="C90" s="5"/>
      <c r="D90" s="5"/>
      <c r="E90" s="5"/>
      <c r="F90" s="5"/>
      <c r="G90" s="13"/>
      <c r="H90" s="13"/>
      <c r="I90" s="13"/>
      <c r="J90" s="13"/>
      <c r="K90" s="13"/>
      <c r="L90" s="13"/>
      <c r="M90" s="13"/>
      <c r="N90" s="5"/>
    </row>
    <row r="91" spans="2:14" x14ac:dyDescent="0.25">
      <c r="B91" s="5"/>
      <c r="C91" s="5"/>
      <c r="D91" s="5"/>
      <c r="E91" s="5"/>
      <c r="F91" s="5"/>
      <c r="G91" s="13"/>
      <c r="H91" s="13"/>
      <c r="I91" s="13"/>
      <c r="J91" s="13"/>
      <c r="K91" s="13"/>
      <c r="L91" s="13"/>
      <c r="M91" s="13"/>
      <c r="N91" s="5"/>
    </row>
    <row r="92" spans="2:14" x14ac:dyDescent="0.25">
      <c r="B92" s="5"/>
      <c r="C92" s="5"/>
      <c r="D92" s="5"/>
      <c r="E92" s="5"/>
      <c r="F92" s="5"/>
      <c r="G92" s="13"/>
      <c r="H92" s="13"/>
      <c r="I92" s="13"/>
      <c r="J92" s="13"/>
      <c r="K92" s="13"/>
      <c r="L92" s="13"/>
      <c r="M92" s="13"/>
      <c r="N92" s="5"/>
    </row>
    <row r="93" spans="2:14" x14ac:dyDescent="0.25">
      <c r="B93" s="5"/>
      <c r="C93" s="5"/>
      <c r="D93" s="5"/>
      <c r="E93" s="5"/>
      <c r="F93" s="5"/>
      <c r="G93" s="13"/>
      <c r="H93" s="13"/>
      <c r="I93" s="13"/>
      <c r="J93" s="13"/>
      <c r="K93" s="13"/>
      <c r="L93" s="13"/>
      <c r="M93" s="13"/>
      <c r="N93" s="5"/>
    </row>
    <row r="94" spans="2:14" x14ac:dyDescent="0.25">
      <c r="B94" s="5"/>
      <c r="C94" s="5"/>
      <c r="D94" s="5"/>
      <c r="E94" s="5"/>
      <c r="F94" s="5"/>
      <c r="G94" s="13"/>
      <c r="H94" s="13"/>
      <c r="I94" s="13"/>
      <c r="J94" s="13"/>
      <c r="K94" s="13"/>
      <c r="L94" s="13"/>
      <c r="M94" s="13"/>
      <c r="N94" s="5"/>
    </row>
    <row r="95" spans="2:14" x14ac:dyDescent="0.25">
      <c r="B95" s="5"/>
      <c r="C95" s="5"/>
      <c r="D95" s="5"/>
      <c r="E95" s="5"/>
      <c r="F95" s="5"/>
      <c r="G95" s="13"/>
      <c r="H95" s="13"/>
      <c r="I95" s="13"/>
      <c r="J95" s="13"/>
      <c r="K95" s="13"/>
      <c r="L95" s="13"/>
      <c r="M95" s="13"/>
      <c r="N95" s="5"/>
    </row>
    <row r="96" spans="2:14" x14ac:dyDescent="0.25">
      <c r="B96" s="5"/>
      <c r="C96" s="5"/>
      <c r="D96" s="5"/>
      <c r="E96" s="5"/>
      <c r="F96" s="5"/>
      <c r="G96" s="13"/>
      <c r="H96" s="13"/>
      <c r="I96" s="13"/>
      <c r="J96" s="13"/>
      <c r="K96" s="13"/>
      <c r="L96" s="13"/>
      <c r="M96" s="13"/>
      <c r="N96" s="5"/>
    </row>
    <row r="97" spans="2:14" x14ac:dyDescent="0.25">
      <c r="B97" s="5"/>
      <c r="C97" s="5"/>
      <c r="D97" s="5"/>
      <c r="E97" s="5"/>
      <c r="F97" s="5"/>
      <c r="G97" s="13"/>
      <c r="H97" s="13"/>
      <c r="I97" s="13"/>
      <c r="J97" s="13"/>
      <c r="K97" s="13"/>
      <c r="L97" s="13"/>
      <c r="M97" s="13"/>
      <c r="N97" s="5"/>
    </row>
    <row r="98" spans="2:14" x14ac:dyDescent="0.25">
      <c r="B98" s="5"/>
      <c r="C98" s="5"/>
      <c r="D98" s="5"/>
      <c r="E98" s="5"/>
      <c r="F98" s="5"/>
      <c r="G98" s="13"/>
      <c r="H98" s="13"/>
      <c r="I98" s="13"/>
      <c r="J98" s="13"/>
      <c r="K98" s="13"/>
      <c r="L98" s="13"/>
      <c r="M98" s="13"/>
      <c r="N98" s="5"/>
    </row>
    <row r="99" spans="2:14" x14ac:dyDescent="0.25">
      <c r="B99" s="5"/>
      <c r="C99" s="5"/>
      <c r="D99" s="5"/>
      <c r="E99" s="5"/>
      <c r="F99" s="5"/>
      <c r="G99" s="13"/>
      <c r="H99" s="13"/>
      <c r="I99" s="13"/>
      <c r="J99" s="13"/>
      <c r="K99" s="13"/>
      <c r="L99" s="13"/>
      <c r="M99" s="13"/>
      <c r="N99" s="5"/>
    </row>
    <row r="100" spans="2:14" x14ac:dyDescent="0.25">
      <c r="B100" s="5"/>
      <c r="C100" s="5"/>
      <c r="D100" s="5"/>
      <c r="E100" s="5"/>
      <c r="F100" s="5"/>
      <c r="G100" s="13"/>
      <c r="H100" s="13"/>
      <c r="I100" s="13"/>
      <c r="J100" s="13"/>
      <c r="K100" s="13"/>
      <c r="L100" s="13"/>
      <c r="M100" s="13"/>
      <c r="N100" s="5"/>
    </row>
    <row r="101" spans="2:14" x14ac:dyDescent="0.25">
      <c r="B101" s="5"/>
      <c r="C101" s="5"/>
      <c r="D101" s="5"/>
      <c r="E101" s="5"/>
      <c r="F101" s="5"/>
      <c r="G101" s="13"/>
      <c r="H101" s="13"/>
      <c r="I101" s="13"/>
      <c r="J101" s="13"/>
      <c r="K101" s="13"/>
      <c r="L101" s="13"/>
      <c r="M101" s="13"/>
      <c r="N101" s="5"/>
    </row>
    <row r="102" spans="2:14" x14ac:dyDescent="0.25">
      <c r="B102" s="5"/>
      <c r="C102" s="5"/>
      <c r="D102" s="5"/>
      <c r="E102" s="5"/>
      <c r="F102" s="5"/>
      <c r="G102" s="13"/>
      <c r="H102" s="13"/>
      <c r="I102" s="13"/>
      <c r="J102" s="13"/>
      <c r="K102" s="13"/>
      <c r="L102" s="13"/>
      <c r="M102" s="13"/>
      <c r="N102" s="5"/>
    </row>
    <row r="103" spans="2:14" x14ac:dyDescent="0.25">
      <c r="B103" s="5"/>
      <c r="C103" s="5"/>
      <c r="D103" s="5"/>
      <c r="E103" s="5"/>
      <c r="F103" s="5"/>
      <c r="G103" s="13"/>
      <c r="H103" s="13"/>
      <c r="I103" s="13"/>
      <c r="J103" s="13"/>
      <c r="K103" s="13"/>
      <c r="L103" s="13"/>
      <c r="M103" s="13"/>
      <c r="N103" s="5"/>
    </row>
    <row r="104" spans="2:14" x14ac:dyDescent="0.25">
      <c r="B104" s="5"/>
      <c r="C104" s="5"/>
      <c r="D104" s="5"/>
      <c r="E104" s="5"/>
      <c r="F104" s="5"/>
      <c r="G104" s="13"/>
      <c r="H104" s="13"/>
      <c r="I104" s="13"/>
      <c r="J104" s="13"/>
      <c r="K104" s="13"/>
      <c r="L104" s="13"/>
      <c r="M104" s="13"/>
      <c r="N104" s="5"/>
    </row>
    <row r="105" spans="2:14" x14ac:dyDescent="0.25">
      <c r="B105" s="5"/>
      <c r="C105" s="5"/>
      <c r="D105" s="5"/>
      <c r="E105" s="5"/>
      <c r="F105" s="5"/>
      <c r="G105" s="13"/>
      <c r="H105" s="13"/>
      <c r="I105" s="13"/>
      <c r="J105" s="13"/>
      <c r="K105" s="13"/>
      <c r="L105" s="13"/>
      <c r="M105" s="13"/>
      <c r="N105" s="5"/>
    </row>
    <row r="106" spans="2:14" x14ac:dyDescent="0.25">
      <c r="B106" s="5"/>
      <c r="C106" s="5"/>
      <c r="D106" s="5"/>
      <c r="E106" s="5"/>
      <c r="F106" s="5"/>
      <c r="G106" s="13"/>
      <c r="H106" s="13"/>
      <c r="I106" s="13"/>
      <c r="J106" s="13"/>
      <c r="K106" s="13"/>
      <c r="L106" s="13"/>
      <c r="M106" s="13"/>
      <c r="N106" s="5"/>
    </row>
    <row r="107" spans="2:14" x14ac:dyDescent="0.25">
      <c r="B107" s="5"/>
      <c r="C107" s="5"/>
      <c r="D107" s="5"/>
      <c r="E107" s="5"/>
      <c r="F107" s="5"/>
      <c r="G107" s="13"/>
      <c r="H107" s="13"/>
      <c r="I107" s="13"/>
      <c r="J107" s="13"/>
      <c r="K107" s="13"/>
      <c r="L107" s="13"/>
      <c r="M107" s="13"/>
      <c r="N107" s="5"/>
    </row>
    <row r="108" spans="2:14" x14ac:dyDescent="0.25">
      <c r="B108" s="5"/>
      <c r="C108" s="5"/>
      <c r="D108" s="5"/>
      <c r="E108" s="5"/>
      <c r="F108" s="5"/>
      <c r="G108" s="13"/>
      <c r="H108" s="13"/>
      <c r="I108" s="13"/>
      <c r="J108" s="13"/>
      <c r="K108" s="13"/>
      <c r="L108" s="13"/>
      <c r="M108" s="13"/>
      <c r="N108" s="5"/>
    </row>
    <row r="109" spans="2:14" x14ac:dyDescent="0.25">
      <c r="B109" s="5"/>
      <c r="C109" s="5"/>
      <c r="D109" s="5"/>
      <c r="E109" s="5"/>
      <c r="F109" s="5"/>
      <c r="G109" s="13"/>
      <c r="H109" s="13"/>
      <c r="I109" s="13"/>
      <c r="J109" s="13"/>
      <c r="K109" s="13"/>
      <c r="L109" s="13"/>
      <c r="M109" s="13"/>
      <c r="N109" s="5"/>
    </row>
    <row r="110" spans="2:14" x14ac:dyDescent="0.25">
      <c r="B110" s="5"/>
      <c r="C110" s="5"/>
      <c r="D110" s="5"/>
      <c r="E110" s="5"/>
      <c r="F110" s="5"/>
      <c r="G110" s="13"/>
      <c r="H110" s="13"/>
      <c r="I110" s="13"/>
      <c r="J110" s="13"/>
      <c r="K110" s="13"/>
      <c r="L110" s="13"/>
      <c r="M110" s="13"/>
      <c r="N110" s="5"/>
    </row>
    <row r="111" spans="2:14" x14ac:dyDescent="0.25">
      <c r="B111" s="5"/>
      <c r="C111" s="5"/>
      <c r="D111" s="5"/>
      <c r="E111" s="5"/>
      <c r="F111" s="5"/>
      <c r="G111" s="13"/>
      <c r="H111" s="13"/>
      <c r="I111" s="13"/>
      <c r="J111" s="13"/>
      <c r="K111" s="13"/>
      <c r="L111" s="13"/>
      <c r="M111" s="13"/>
      <c r="N111" s="5"/>
    </row>
    <row r="112" spans="2:14" x14ac:dyDescent="0.25">
      <c r="B112" s="5"/>
      <c r="C112" s="5"/>
      <c r="D112" s="5"/>
      <c r="E112" s="5"/>
      <c r="F112" s="5"/>
      <c r="G112" s="13"/>
      <c r="H112" s="13"/>
      <c r="I112" s="13"/>
      <c r="J112" s="13"/>
      <c r="K112" s="13"/>
      <c r="L112" s="13"/>
      <c r="M112" s="13"/>
      <c r="N112" s="5"/>
    </row>
    <row r="113" spans="2:14" x14ac:dyDescent="0.25">
      <c r="B113" s="5"/>
      <c r="C113" s="5"/>
      <c r="D113" s="5"/>
      <c r="E113" s="5"/>
      <c r="F113" s="5"/>
      <c r="G113" s="13"/>
      <c r="H113" s="13"/>
      <c r="I113" s="13"/>
      <c r="J113" s="13"/>
      <c r="K113" s="13"/>
      <c r="L113" s="13"/>
      <c r="M113" s="13"/>
      <c r="N113" s="5"/>
    </row>
    <row r="114" spans="2:14" x14ac:dyDescent="0.25">
      <c r="B114" s="5"/>
      <c r="C114" s="5"/>
      <c r="D114" s="5"/>
      <c r="E114" s="5"/>
      <c r="F114" s="5"/>
      <c r="G114" s="13"/>
      <c r="H114" s="13"/>
      <c r="I114" s="13"/>
      <c r="J114" s="13"/>
      <c r="K114" s="13"/>
      <c r="L114" s="13"/>
      <c r="M114" s="13"/>
      <c r="N114" s="5"/>
    </row>
    <row r="115" spans="2:14" x14ac:dyDescent="0.25">
      <c r="B115" s="5"/>
      <c r="C115" s="5"/>
      <c r="D115" s="5"/>
      <c r="E115" s="5"/>
      <c r="F115" s="5"/>
      <c r="G115" s="13"/>
      <c r="H115" s="13"/>
      <c r="I115" s="13"/>
      <c r="J115" s="13"/>
      <c r="K115" s="13"/>
      <c r="L115" s="13"/>
      <c r="M115" s="13"/>
      <c r="N115" s="5"/>
    </row>
    <row r="116" spans="2:14" x14ac:dyDescent="0.25">
      <c r="B116" s="5"/>
      <c r="C116" s="5"/>
      <c r="D116" s="5"/>
      <c r="E116" s="5"/>
      <c r="F116" s="5"/>
      <c r="G116" s="13"/>
      <c r="H116" s="13"/>
      <c r="I116" s="13"/>
      <c r="J116" s="13"/>
      <c r="K116" s="13"/>
      <c r="L116" s="13"/>
      <c r="M116" s="13"/>
      <c r="N116" s="5"/>
    </row>
    <row r="117" spans="2:14" x14ac:dyDescent="0.25">
      <c r="B117" s="5"/>
      <c r="C117" s="5"/>
      <c r="D117" s="5"/>
      <c r="E117" s="5"/>
      <c r="F117" s="5"/>
      <c r="G117" s="13"/>
      <c r="H117" s="13"/>
      <c r="I117" s="13"/>
      <c r="J117" s="13"/>
      <c r="K117" s="13"/>
      <c r="L117" s="13"/>
      <c r="M117" s="13"/>
      <c r="N117" s="5"/>
    </row>
    <row r="118" spans="2:14" x14ac:dyDescent="0.25">
      <c r="B118" s="5"/>
      <c r="C118" s="5"/>
      <c r="D118" s="5"/>
      <c r="E118" s="5"/>
      <c r="F118" s="5"/>
      <c r="G118" s="13"/>
      <c r="H118" s="13"/>
      <c r="I118" s="13"/>
      <c r="J118" s="13"/>
      <c r="K118" s="13"/>
      <c r="L118" s="13"/>
      <c r="M118" s="13"/>
      <c r="N118" s="5"/>
    </row>
    <row r="119" spans="2:14" x14ac:dyDescent="0.25">
      <c r="B119" s="5"/>
      <c r="C119" s="5"/>
      <c r="D119" s="5"/>
      <c r="E119" s="5"/>
      <c r="F119" s="5"/>
      <c r="G119" s="13"/>
      <c r="H119" s="13"/>
      <c r="I119" s="13"/>
      <c r="J119" s="13"/>
      <c r="K119" s="13"/>
      <c r="L119" s="13"/>
      <c r="M119" s="13"/>
      <c r="N119" s="5"/>
    </row>
    <row r="120" spans="2:14" x14ac:dyDescent="0.25">
      <c r="B120" s="5"/>
      <c r="C120" s="5"/>
      <c r="D120" s="5"/>
      <c r="E120" s="5"/>
      <c r="F120" s="5"/>
      <c r="G120" s="13"/>
      <c r="H120" s="13"/>
      <c r="I120" s="13"/>
      <c r="J120" s="13"/>
      <c r="K120" s="13"/>
      <c r="L120" s="13"/>
      <c r="M120" s="13"/>
      <c r="N120" s="5"/>
    </row>
    <row r="121" spans="2:14" x14ac:dyDescent="0.25">
      <c r="B121" s="5"/>
      <c r="C121" s="5"/>
      <c r="D121" s="5"/>
      <c r="E121" s="5"/>
      <c r="F121" s="5"/>
      <c r="G121" s="13"/>
      <c r="H121" s="13"/>
      <c r="I121" s="13"/>
      <c r="J121" s="13"/>
      <c r="K121" s="13"/>
      <c r="L121" s="13"/>
      <c r="M121" s="13"/>
      <c r="N121" s="5"/>
    </row>
    <row r="122" spans="2:14" x14ac:dyDescent="0.25">
      <c r="B122" s="5"/>
      <c r="C122" s="5"/>
      <c r="D122" s="5"/>
      <c r="E122" s="5"/>
      <c r="F122" s="5"/>
      <c r="G122" s="13"/>
      <c r="H122" s="13"/>
      <c r="I122" s="13"/>
      <c r="J122" s="13"/>
      <c r="K122" s="13"/>
      <c r="L122" s="13"/>
      <c r="M122" s="13"/>
      <c r="N122" s="5"/>
    </row>
    <row r="123" spans="2:14" x14ac:dyDescent="0.25">
      <c r="B123" s="5"/>
      <c r="C123" s="5"/>
      <c r="D123" s="5"/>
      <c r="E123" s="5"/>
      <c r="F123" s="5"/>
      <c r="G123" s="13"/>
      <c r="H123" s="13"/>
      <c r="I123" s="13"/>
      <c r="J123" s="13"/>
      <c r="K123" s="13"/>
      <c r="L123" s="13"/>
      <c r="M123" s="13"/>
      <c r="N123" s="5"/>
    </row>
    <row r="124" spans="2:14" x14ac:dyDescent="0.25">
      <c r="B124" s="5"/>
      <c r="C124" s="5"/>
      <c r="D124" s="5"/>
      <c r="E124" s="5"/>
      <c r="F124" s="5"/>
      <c r="G124" s="13"/>
      <c r="H124" s="13"/>
      <c r="I124" s="13"/>
      <c r="J124" s="13"/>
      <c r="K124" s="13"/>
      <c r="L124" s="13"/>
      <c r="M124" s="13"/>
      <c r="N124" s="5"/>
    </row>
    <row r="125" spans="2:14" x14ac:dyDescent="0.25">
      <c r="B125" s="5"/>
      <c r="C125" s="5"/>
      <c r="D125" s="5"/>
      <c r="E125" s="5"/>
      <c r="F125" s="5"/>
      <c r="G125" s="13"/>
      <c r="H125" s="13"/>
      <c r="I125" s="13"/>
      <c r="J125" s="13"/>
      <c r="K125" s="13"/>
      <c r="L125" s="13"/>
      <c r="M125" s="13"/>
      <c r="N125" s="5"/>
    </row>
    <row r="126" spans="2:14" x14ac:dyDescent="0.25">
      <c r="B126" s="5"/>
      <c r="C126" s="5"/>
      <c r="D126" s="5"/>
      <c r="E126" s="5"/>
      <c r="F126" s="5"/>
      <c r="G126" s="13"/>
      <c r="H126" s="13"/>
      <c r="I126" s="13"/>
      <c r="J126" s="13"/>
      <c r="K126" s="13"/>
      <c r="L126" s="13"/>
      <c r="M126" s="13"/>
      <c r="N126" s="5"/>
    </row>
    <row r="127" spans="2:14" x14ac:dyDescent="0.25">
      <c r="B127" s="5"/>
      <c r="C127" s="5"/>
      <c r="D127" s="5"/>
      <c r="E127" s="5"/>
      <c r="F127" s="5"/>
      <c r="G127" s="13"/>
      <c r="H127" s="13"/>
      <c r="I127" s="13"/>
      <c r="J127" s="13"/>
      <c r="K127" s="13"/>
      <c r="L127" s="13"/>
      <c r="M127" s="13"/>
      <c r="N127" s="5"/>
    </row>
    <row r="128" spans="2:14" x14ac:dyDescent="0.25">
      <c r="B128" s="5"/>
      <c r="C128" s="5"/>
      <c r="D128" s="5"/>
      <c r="E128" s="5"/>
      <c r="F128" s="5"/>
      <c r="G128" s="13"/>
      <c r="H128" s="13"/>
      <c r="I128" s="13"/>
      <c r="J128" s="13"/>
      <c r="K128" s="13"/>
      <c r="L128" s="13"/>
      <c r="M128" s="13"/>
      <c r="N128" s="5"/>
    </row>
    <row r="129" spans="2:14" x14ac:dyDescent="0.25">
      <c r="B129" s="5"/>
      <c r="C129" s="5"/>
      <c r="D129" s="5"/>
      <c r="E129" s="5"/>
      <c r="F129" s="5"/>
      <c r="G129" s="13"/>
      <c r="H129" s="13"/>
      <c r="I129" s="13"/>
      <c r="J129" s="13"/>
      <c r="K129" s="13"/>
      <c r="L129" s="13"/>
      <c r="M129" s="13"/>
      <c r="N129" s="5"/>
    </row>
    <row r="130" spans="2:14" x14ac:dyDescent="0.25">
      <c r="B130" s="5"/>
      <c r="C130" s="5"/>
      <c r="D130" s="5"/>
      <c r="E130" s="5"/>
      <c r="F130" s="5"/>
      <c r="G130" s="13"/>
      <c r="H130" s="13"/>
      <c r="I130" s="13"/>
      <c r="J130" s="13"/>
      <c r="K130" s="13"/>
      <c r="L130" s="13"/>
      <c r="M130" s="13"/>
      <c r="N130" s="5"/>
    </row>
    <row r="131" spans="2:14" x14ac:dyDescent="0.25">
      <c r="B131" s="5"/>
      <c r="C131" s="5"/>
      <c r="D131" s="5"/>
      <c r="E131" s="5"/>
      <c r="F131" s="5"/>
      <c r="G131" s="13"/>
      <c r="H131" s="13"/>
      <c r="I131" s="13"/>
      <c r="J131" s="13"/>
      <c r="K131" s="13"/>
      <c r="L131" s="13"/>
      <c r="M131" s="13"/>
      <c r="N131" s="5"/>
    </row>
    <row r="132" spans="2:14" x14ac:dyDescent="0.25">
      <c r="B132" s="5"/>
      <c r="C132" s="5"/>
      <c r="D132" s="5"/>
      <c r="E132" s="5"/>
      <c r="F132" s="5"/>
      <c r="G132" s="13"/>
      <c r="H132" s="13"/>
      <c r="I132" s="13"/>
      <c r="J132" s="13"/>
      <c r="K132" s="13"/>
      <c r="L132" s="13"/>
      <c r="M132" s="13"/>
      <c r="N132" s="5"/>
    </row>
    <row r="133" spans="2:14" x14ac:dyDescent="0.25">
      <c r="B133" s="5"/>
      <c r="C133" s="5"/>
      <c r="D133" s="5"/>
      <c r="E133" s="5"/>
      <c r="F133" s="5"/>
      <c r="G133" s="13"/>
      <c r="H133" s="13"/>
      <c r="I133" s="13"/>
      <c r="J133" s="13"/>
      <c r="K133" s="13"/>
      <c r="L133" s="13"/>
      <c r="M133" s="13"/>
      <c r="N133" s="5"/>
    </row>
    <row r="134" spans="2:14" x14ac:dyDescent="0.25">
      <c r="B134" s="5"/>
      <c r="C134" s="5"/>
      <c r="D134" s="5"/>
      <c r="E134" s="5"/>
      <c r="F134" s="5"/>
      <c r="G134" s="13"/>
      <c r="H134" s="13"/>
      <c r="I134" s="13"/>
      <c r="J134" s="13"/>
      <c r="K134" s="13"/>
      <c r="L134" s="13"/>
      <c r="M134" s="13"/>
      <c r="N134" s="5"/>
    </row>
    <row r="135" spans="2:14" x14ac:dyDescent="0.25">
      <c r="B135" s="5"/>
      <c r="C135" s="5"/>
      <c r="D135" s="5"/>
      <c r="E135" s="5"/>
      <c r="F135" s="5"/>
      <c r="G135" s="13"/>
      <c r="H135" s="13"/>
      <c r="I135" s="13"/>
      <c r="J135" s="13"/>
      <c r="K135" s="13"/>
      <c r="L135" s="13"/>
      <c r="M135" s="13"/>
      <c r="N135" s="5"/>
    </row>
    <row r="136" spans="2:14" x14ac:dyDescent="0.25">
      <c r="B136" s="5"/>
      <c r="C136" s="5"/>
      <c r="D136" s="5"/>
      <c r="E136" s="5"/>
      <c r="F136" s="5"/>
      <c r="G136" s="13"/>
      <c r="H136" s="13"/>
      <c r="I136" s="13"/>
      <c r="J136" s="13"/>
      <c r="K136" s="13"/>
      <c r="L136" s="13"/>
      <c r="M136" s="13"/>
      <c r="N136" s="5"/>
    </row>
    <row r="137" spans="2:14" x14ac:dyDescent="0.25">
      <c r="B137" s="5"/>
      <c r="C137" s="5"/>
      <c r="D137" s="5"/>
      <c r="E137" s="5"/>
      <c r="F137" s="5"/>
      <c r="G137" s="13"/>
      <c r="H137" s="13"/>
      <c r="I137" s="13"/>
      <c r="J137" s="13"/>
      <c r="K137" s="13"/>
      <c r="L137" s="13"/>
      <c r="M137" s="13"/>
      <c r="N137" s="5"/>
    </row>
    <row r="138" spans="2:14" x14ac:dyDescent="0.25">
      <c r="B138" s="5"/>
      <c r="C138" s="5"/>
      <c r="D138" s="5"/>
      <c r="E138" s="5"/>
      <c r="F138" s="5"/>
      <c r="G138" s="13"/>
      <c r="H138" s="13"/>
      <c r="I138" s="13"/>
      <c r="J138" s="13"/>
      <c r="K138" s="13"/>
      <c r="L138" s="13"/>
      <c r="M138" s="13"/>
      <c r="N138" s="5"/>
    </row>
    <row r="139" spans="2:14" x14ac:dyDescent="0.25">
      <c r="B139" s="5"/>
      <c r="C139" s="5"/>
      <c r="D139" s="5"/>
      <c r="E139" s="5"/>
      <c r="F139" s="5"/>
      <c r="G139" s="13"/>
      <c r="H139" s="13"/>
      <c r="I139" s="13"/>
      <c r="J139" s="13"/>
      <c r="K139" s="13"/>
      <c r="L139" s="13"/>
      <c r="M139" s="13"/>
      <c r="N139" s="5"/>
    </row>
    <row r="140" spans="2:14" x14ac:dyDescent="0.25">
      <c r="B140" s="5"/>
      <c r="C140" s="5"/>
      <c r="D140" s="5"/>
      <c r="E140" s="5"/>
      <c r="F140" s="5"/>
      <c r="G140" s="13"/>
      <c r="H140" s="13"/>
      <c r="I140" s="13"/>
      <c r="J140" s="13"/>
      <c r="K140" s="13"/>
      <c r="L140" s="13"/>
      <c r="M140" s="13"/>
      <c r="N140" s="5"/>
    </row>
    <row r="141" spans="2:14" x14ac:dyDescent="0.25">
      <c r="B141" s="5"/>
      <c r="C141" s="5"/>
      <c r="D141" s="5"/>
      <c r="E141" s="5"/>
      <c r="F141" s="5"/>
      <c r="G141" s="13"/>
      <c r="H141" s="13"/>
      <c r="I141" s="13"/>
      <c r="J141" s="13"/>
      <c r="K141" s="13"/>
      <c r="L141" s="13"/>
      <c r="M141" s="13"/>
      <c r="N141" s="5"/>
    </row>
    <row r="142" spans="2:14" x14ac:dyDescent="0.25">
      <c r="B142" s="5"/>
      <c r="C142" s="5"/>
      <c r="D142" s="5"/>
      <c r="E142" s="5"/>
      <c r="F142" s="5"/>
      <c r="G142" s="13"/>
      <c r="H142" s="13"/>
      <c r="I142" s="13"/>
      <c r="J142" s="13"/>
      <c r="K142" s="13"/>
      <c r="L142" s="13"/>
      <c r="M142" s="13"/>
      <c r="N142" s="5"/>
    </row>
    <row r="143" spans="2:14" x14ac:dyDescent="0.25">
      <c r="B143" s="5"/>
      <c r="C143" s="5"/>
      <c r="D143" s="5"/>
      <c r="E143" s="5"/>
      <c r="F143" s="5"/>
      <c r="G143" s="13"/>
      <c r="H143" s="13"/>
      <c r="I143" s="13"/>
      <c r="J143" s="13"/>
      <c r="K143" s="13"/>
      <c r="L143" s="13"/>
      <c r="M143" s="13"/>
      <c r="N143" s="5"/>
    </row>
    <row r="144" spans="2:14" x14ac:dyDescent="0.25">
      <c r="B144" s="5"/>
      <c r="C144" s="5"/>
      <c r="D144" s="5"/>
      <c r="E144" s="5"/>
      <c r="F144" s="5"/>
      <c r="G144" s="13"/>
      <c r="H144" s="13"/>
      <c r="I144" s="13"/>
      <c r="J144" s="13"/>
      <c r="K144" s="13"/>
      <c r="L144" s="13"/>
      <c r="M144" s="13"/>
      <c r="N144" s="5"/>
    </row>
    <row r="145" spans="2:14" x14ac:dyDescent="0.25">
      <c r="B145" s="5"/>
      <c r="C145" s="5"/>
      <c r="D145" s="5"/>
      <c r="E145" s="5"/>
      <c r="F145" s="5"/>
      <c r="G145" s="13"/>
      <c r="H145" s="13"/>
      <c r="I145" s="13"/>
      <c r="J145" s="13"/>
      <c r="K145" s="13"/>
      <c r="L145" s="13"/>
      <c r="M145" s="13"/>
      <c r="N145" s="5"/>
    </row>
    <row r="146" spans="2:14" x14ac:dyDescent="0.25">
      <c r="B146" s="5"/>
      <c r="C146" s="5"/>
      <c r="D146" s="5"/>
      <c r="E146" s="5"/>
      <c r="F146" s="5"/>
      <c r="G146" s="13"/>
      <c r="H146" s="13"/>
      <c r="I146" s="13"/>
      <c r="J146" s="13"/>
      <c r="K146" s="13"/>
      <c r="L146" s="13"/>
      <c r="M146" s="13"/>
      <c r="N146" s="5"/>
    </row>
    <row r="147" spans="2:14" x14ac:dyDescent="0.25">
      <c r="B147" s="5"/>
      <c r="C147" s="5"/>
      <c r="D147" s="5"/>
      <c r="E147" s="5"/>
      <c r="F147" s="5"/>
      <c r="G147" s="13"/>
      <c r="H147" s="13"/>
      <c r="I147" s="13"/>
      <c r="J147" s="13"/>
      <c r="K147" s="13"/>
      <c r="L147" s="13"/>
      <c r="M147" s="13"/>
      <c r="N147" s="5"/>
    </row>
    <row r="148" spans="2:14" x14ac:dyDescent="0.25">
      <c r="B148" s="5"/>
      <c r="C148" s="5"/>
      <c r="D148" s="5"/>
      <c r="E148" s="5"/>
      <c r="F148" s="5"/>
      <c r="G148" s="13"/>
      <c r="H148" s="13"/>
      <c r="I148" s="13"/>
      <c r="J148" s="13"/>
      <c r="K148" s="13"/>
      <c r="L148" s="13"/>
      <c r="M148" s="13"/>
      <c r="N148" s="5"/>
    </row>
    <row r="149" spans="2:14" x14ac:dyDescent="0.25">
      <c r="B149" s="5"/>
      <c r="C149" s="5"/>
      <c r="D149" s="5"/>
      <c r="E149" s="5"/>
      <c r="F149" s="5"/>
      <c r="G149" s="13"/>
      <c r="H149" s="13"/>
      <c r="I149" s="13"/>
      <c r="J149" s="13"/>
      <c r="K149" s="13"/>
      <c r="L149" s="13"/>
      <c r="M149" s="13"/>
      <c r="N149" s="5"/>
    </row>
    <row r="150" spans="2:14" x14ac:dyDescent="0.25">
      <c r="B150" s="5"/>
      <c r="C150" s="5"/>
      <c r="D150" s="5"/>
      <c r="E150" s="5"/>
      <c r="F150" s="5"/>
      <c r="G150" s="13"/>
      <c r="H150" s="13"/>
      <c r="I150" s="13"/>
      <c r="J150" s="13"/>
      <c r="K150" s="13"/>
      <c r="L150" s="13"/>
      <c r="M150" s="13"/>
      <c r="N150" s="5"/>
    </row>
    <row r="151" spans="2:14" x14ac:dyDescent="0.25">
      <c r="B151" s="5"/>
      <c r="C151" s="5"/>
      <c r="D151" s="5"/>
      <c r="E151" s="5"/>
      <c r="F151" s="5"/>
      <c r="G151" s="13"/>
      <c r="H151" s="13"/>
      <c r="I151" s="13"/>
      <c r="J151" s="13"/>
      <c r="K151" s="13"/>
      <c r="L151" s="13"/>
      <c r="M151" s="13"/>
      <c r="N151" s="5"/>
    </row>
    <row r="152" spans="2:14" x14ac:dyDescent="0.25">
      <c r="B152" s="5"/>
      <c r="C152" s="5"/>
      <c r="D152" s="5"/>
      <c r="E152" s="5"/>
      <c r="F152" s="5"/>
      <c r="G152" s="13"/>
      <c r="H152" s="13"/>
      <c r="I152" s="13"/>
      <c r="J152" s="13"/>
      <c r="K152" s="13"/>
      <c r="L152" s="13"/>
      <c r="M152" s="13"/>
      <c r="N152" s="5"/>
    </row>
    <row r="153" spans="2:14" x14ac:dyDescent="0.25">
      <c r="B153" s="5"/>
      <c r="C153" s="5"/>
      <c r="D153" s="5"/>
      <c r="E153" s="5"/>
      <c r="F153" s="5"/>
      <c r="G153" s="13"/>
      <c r="H153" s="13"/>
      <c r="I153" s="13"/>
      <c r="J153" s="13"/>
      <c r="K153" s="13"/>
      <c r="L153" s="13"/>
      <c r="M153" s="13"/>
      <c r="N153" s="5"/>
    </row>
    <row r="154" spans="2:14" x14ac:dyDescent="0.25">
      <c r="B154" s="5"/>
      <c r="C154" s="5"/>
      <c r="D154" s="5"/>
      <c r="E154" s="5"/>
      <c r="F154" s="5"/>
      <c r="G154" s="13"/>
      <c r="H154" s="13"/>
      <c r="I154" s="13"/>
      <c r="J154" s="13"/>
      <c r="K154" s="13"/>
      <c r="L154" s="13"/>
      <c r="M154" s="13"/>
      <c r="N154" s="5"/>
    </row>
    <row r="155" spans="2:14" x14ac:dyDescent="0.25">
      <c r="B155" s="5"/>
      <c r="C155" s="5"/>
      <c r="D155" s="5"/>
      <c r="E155" s="5"/>
      <c r="F155" s="5"/>
      <c r="G155" s="13"/>
      <c r="H155" s="13"/>
      <c r="I155" s="13"/>
      <c r="J155" s="13"/>
      <c r="K155" s="13"/>
      <c r="L155" s="13"/>
      <c r="M155" s="13"/>
      <c r="N155" s="5"/>
    </row>
    <row r="156" spans="2:14" x14ac:dyDescent="0.25">
      <c r="B156" s="5"/>
      <c r="C156" s="5"/>
      <c r="D156" s="5"/>
      <c r="E156" s="5"/>
      <c r="F156" s="5"/>
      <c r="G156" s="13"/>
      <c r="H156" s="13"/>
      <c r="I156" s="13"/>
      <c r="J156" s="13"/>
      <c r="K156" s="13"/>
      <c r="L156" s="13"/>
      <c r="M156" s="13"/>
      <c r="N156" s="5"/>
    </row>
    <row r="157" spans="2:14" x14ac:dyDescent="0.25">
      <c r="B157" s="5"/>
      <c r="C157" s="5"/>
      <c r="D157" s="5"/>
      <c r="E157" s="5"/>
      <c r="F157" s="5"/>
      <c r="G157" s="13"/>
      <c r="H157" s="13"/>
      <c r="I157" s="13"/>
      <c r="J157" s="13"/>
      <c r="K157" s="13"/>
      <c r="L157" s="13"/>
      <c r="M157" s="13"/>
      <c r="N157" s="5"/>
    </row>
    <row r="158" spans="2:14" x14ac:dyDescent="0.25">
      <c r="B158" s="5"/>
      <c r="C158" s="5"/>
      <c r="D158" s="5"/>
      <c r="E158" s="5"/>
      <c r="F158" s="5"/>
      <c r="G158" s="13"/>
      <c r="H158" s="13"/>
      <c r="I158" s="13"/>
      <c r="J158" s="13"/>
      <c r="K158" s="13"/>
      <c r="L158" s="13"/>
      <c r="M158" s="13"/>
      <c r="N158" s="5"/>
    </row>
    <row r="159" spans="2:14" x14ac:dyDescent="0.25">
      <c r="B159" s="5"/>
      <c r="C159" s="5"/>
      <c r="D159" s="5"/>
      <c r="E159" s="5"/>
      <c r="F159" s="5"/>
      <c r="G159" s="13"/>
      <c r="H159" s="13"/>
      <c r="I159" s="13"/>
      <c r="J159" s="13"/>
      <c r="K159" s="13"/>
      <c r="L159" s="13"/>
      <c r="M159" s="13"/>
      <c r="N159" s="5"/>
    </row>
    <row r="160" spans="2:14" x14ac:dyDescent="0.25">
      <c r="B160" s="5"/>
      <c r="C160" s="5"/>
      <c r="D160" s="5"/>
      <c r="E160" s="5"/>
      <c r="F160" s="5"/>
      <c r="G160" s="13"/>
      <c r="H160" s="13"/>
      <c r="I160" s="13"/>
      <c r="J160" s="13"/>
      <c r="K160" s="13"/>
      <c r="L160" s="13"/>
      <c r="M160" s="13"/>
      <c r="N160" s="5"/>
    </row>
    <row r="161" spans="2:14" x14ac:dyDescent="0.25">
      <c r="B161" s="5"/>
      <c r="C161" s="5"/>
      <c r="D161" s="5"/>
      <c r="E161" s="5"/>
      <c r="F161" s="5"/>
      <c r="G161" s="13"/>
      <c r="H161" s="13"/>
      <c r="I161" s="13"/>
      <c r="J161" s="13"/>
      <c r="K161" s="13"/>
      <c r="L161" s="13"/>
      <c r="M161" s="13"/>
      <c r="N161" s="5"/>
    </row>
    <row r="162" spans="2:14" x14ac:dyDescent="0.25">
      <c r="B162" s="5"/>
      <c r="C162" s="5"/>
      <c r="D162" s="5"/>
      <c r="E162" s="5"/>
      <c r="F162" s="5"/>
      <c r="G162" s="13"/>
      <c r="H162" s="13"/>
      <c r="I162" s="13"/>
      <c r="J162" s="13"/>
      <c r="K162" s="13"/>
      <c r="L162" s="13"/>
      <c r="M162" s="13"/>
      <c r="N162" s="5"/>
    </row>
    <row r="163" spans="2:14" x14ac:dyDescent="0.25">
      <c r="B163" s="5"/>
      <c r="C163" s="5"/>
      <c r="D163" s="5"/>
      <c r="E163" s="5"/>
      <c r="F163" s="5"/>
      <c r="G163" s="13"/>
      <c r="H163" s="13"/>
      <c r="I163" s="13"/>
      <c r="J163" s="13"/>
      <c r="K163" s="13"/>
      <c r="L163" s="13"/>
      <c r="M163" s="13"/>
      <c r="N163" s="5"/>
    </row>
    <row r="164" spans="2:14" x14ac:dyDescent="0.25">
      <c r="B164" s="5"/>
      <c r="C164" s="5"/>
      <c r="D164" s="5"/>
      <c r="E164" s="5"/>
      <c r="F164" s="5"/>
      <c r="G164" s="13"/>
      <c r="H164" s="13"/>
      <c r="I164" s="13"/>
      <c r="J164" s="13"/>
      <c r="K164" s="13"/>
      <c r="L164" s="13"/>
      <c r="M164" s="13"/>
      <c r="N164" s="5"/>
    </row>
    <row r="165" spans="2:14" x14ac:dyDescent="0.25">
      <c r="B165" s="5"/>
      <c r="C165" s="5"/>
      <c r="D165" s="5"/>
      <c r="E165" s="5"/>
      <c r="F165" s="5"/>
      <c r="G165" s="13"/>
      <c r="H165" s="13"/>
      <c r="I165" s="13"/>
      <c r="J165" s="13"/>
      <c r="K165" s="13"/>
      <c r="L165" s="13"/>
      <c r="M165" s="13"/>
      <c r="N165" s="5"/>
    </row>
    <row r="166" spans="2:14" x14ac:dyDescent="0.25">
      <c r="B166" s="5"/>
      <c r="C166" s="5"/>
      <c r="D166" s="5"/>
      <c r="E166" s="5"/>
      <c r="F166" s="5"/>
      <c r="G166" s="13"/>
      <c r="H166" s="13"/>
      <c r="I166" s="13"/>
      <c r="J166" s="13"/>
      <c r="K166" s="13"/>
      <c r="L166" s="13"/>
      <c r="M166" s="13"/>
      <c r="N166" s="5"/>
    </row>
    <row r="167" spans="2:14" x14ac:dyDescent="0.25">
      <c r="B167" s="5"/>
      <c r="C167" s="5"/>
      <c r="D167" s="5"/>
      <c r="E167" s="5"/>
      <c r="F167" s="5"/>
      <c r="G167" s="13"/>
      <c r="H167" s="13"/>
      <c r="I167" s="13"/>
      <c r="J167" s="13"/>
      <c r="K167" s="13"/>
      <c r="L167" s="13"/>
      <c r="M167" s="13"/>
      <c r="N167" s="5"/>
    </row>
    <row r="168" spans="2:14" x14ac:dyDescent="0.25">
      <c r="B168" s="5"/>
      <c r="C168" s="5"/>
      <c r="D168" s="5"/>
      <c r="E168" s="5"/>
      <c r="F168" s="5"/>
      <c r="G168" s="13"/>
      <c r="H168" s="13"/>
      <c r="I168" s="13"/>
      <c r="J168" s="13"/>
      <c r="K168" s="13"/>
      <c r="L168" s="13"/>
      <c r="M168" s="13"/>
      <c r="N168" s="5"/>
    </row>
    <row r="169" spans="2:14" x14ac:dyDescent="0.25">
      <c r="B169" s="5"/>
      <c r="C169" s="5"/>
      <c r="D169" s="5"/>
      <c r="E169" s="5"/>
      <c r="F169" s="5"/>
      <c r="G169" s="13"/>
      <c r="H169" s="13"/>
      <c r="I169" s="13"/>
      <c r="J169" s="13"/>
      <c r="K169" s="13"/>
      <c r="L169" s="13"/>
      <c r="M169" s="13"/>
      <c r="N169" s="5"/>
    </row>
    <row r="170" spans="2:14" x14ac:dyDescent="0.25">
      <c r="B170" s="5"/>
      <c r="C170" s="5"/>
      <c r="D170" s="5"/>
      <c r="E170" s="5"/>
      <c r="F170" s="5"/>
      <c r="G170" s="13"/>
      <c r="H170" s="13"/>
      <c r="I170" s="13"/>
      <c r="J170" s="13"/>
      <c r="K170" s="13"/>
      <c r="L170" s="13"/>
      <c r="M170" s="13"/>
      <c r="N170" s="5"/>
    </row>
    <row r="171" spans="2:14" x14ac:dyDescent="0.25">
      <c r="B171" s="5"/>
      <c r="C171" s="5"/>
      <c r="D171" s="5"/>
      <c r="E171" s="5"/>
      <c r="F171" s="5"/>
      <c r="G171" s="13"/>
      <c r="H171" s="13"/>
      <c r="I171" s="13"/>
      <c r="J171" s="13"/>
      <c r="K171" s="13"/>
      <c r="L171" s="13"/>
      <c r="M171" s="13"/>
      <c r="N171" s="5"/>
    </row>
    <row r="172" spans="2:14" x14ac:dyDescent="0.25">
      <c r="B172" s="5"/>
      <c r="C172" s="5"/>
      <c r="D172" s="5"/>
      <c r="E172" s="5"/>
      <c r="F172" s="5"/>
      <c r="G172" s="13"/>
      <c r="H172" s="13"/>
      <c r="I172" s="13"/>
      <c r="J172" s="13"/>
      <c r="K172" s="13"/>
      <c r="L172" s="13"/>
      <c r="M172" s="13"/>
      <c r="N172" s="5"/>
    </row>
    <row r="173" spans="2:14" x14ac:dyDescent="0.25">
      <c r="B173" s="5"/>
      <c r="C173" s="5"/>
      <c r="D173" s="5"/>
      <c r="E173" s="5"/>
      <c r="F173" s="5"/>
      <c r="G173" s="13"/>
      <c r="H173" s="13"/>
      <c r="I173" s="13"/>
      <c r="J173" s="13"/>
      <c r="K173" s="13"/>
      <c r="L173" s="13"/>
      <c r="M173" s="13"/>
      <c r="N173" s="5"/>
    </row>
    <row r="174" spans="2:14" x14ac:dyDescent="0.25">
      <c r="B174" s="5"/>
      <c r="C174" s="5"/>
      <c r="D174" s="5"/>
      <c r="E174" s="5"/>
      <c r="F174" s="5"/>
      <c r="G174" s="13"/>
      <c r="H174" s="13"/>
      <c r="I174" s="13"/>
      <c r="J174" s="13"/>
      <c r="K174" s="13"/>
      <c r="L174" s="13"/>
      <c r="M174" s="13"/>
      <c r="N174" s="5"/>
    </row>
    <row r="175" spans="2:14" x14ac:dyDescent="0.25">
      <c r="B175" s="5"/>
      <c r="C175" s="5"/>
      <c r="D175" s="5"/>
      <c r="E175" s="5"/>
      <c r="F175" s="5"/>
      <c r="G175" s="13"/>
      <c r="H175" s="13"/>
      <c r="I175" s="13"/>
      <c r="J175" s="13"/>
      <c r="K175" s="13"/>
      <c r="L175" s="13"/>
      <c r="M175" s="13"/>
      <c r="N175" s="5"/>
    </row>
    <row r="176" spans="2:14" x14ac:dyDescent="0.25">
      <c r="B176" s="5"/>
      <c r="C176" s="5"/>
      <c r="D176" s="5"/>
      <c r="E176" s="5"/>
      <c r="F176" s="5"/>
      <c r="G176" s="13"/>
      <c r="H176" s="13"/>
      <c r="I176" s="13"/>
      <c r="J176" s="13"/>
      <c r="K176" s="13"/>
      <c r="L176" s="13"/>
      <c r="M176" s="13"/>
      <c r="N176" s="5"/>
    </row>
    <row r="177" spans="2:14" x14ac:dyDescent="0.25">
      <c r="B177" s="5"/>
      <c r="C177" s="5"/>
      <c r="D177" s="5"/>
      <c r="E177" s="5"/>
      <c r="F177" s="5"/>
      <c r="G177" s="13"/>
      <c r="H177" s="13"/>
      <c r="I177" s="13"/>
      <c r="J177" s="13"/>
      <c r="K177" s="13"/>
      <c r="L177" s="13"/>
      <c r="M177" s="13"/>
      <c r="N177" s="5"/>
    </row>
    <row r="178" spans="2:14" x14ac:dyDescent="0.25">
      <c r="B178" s="5"/>
      <c r="C178" s="5"/>
      <c r="D178" s="5"/>
      <c r="E178" s="5"/>
      <c r="F178" s="5"/>
      <c r="G178" s="13"/>
      <c r="H178" s="13"/>
      <c r="I178" s="13"/>
      <c r="J178" s="13"/>
      <c r="K178" s="13"/>
      <c r="L178" s="13"/>
      <c r="M178" s="13"/>
      <c r="N178" s="5"/>
    </row>
    <row r="179" spans="2:14" x14ac:dyDescent="0.25">
      <c r="B179" s="5"/>
      <c r="C179" s="5"/>
      <c r="D179" s="5"/>
      <c r="E179" s="5"/>
      <c r="F179" s="5"/>
      <c r="G179" s="13"/>
      <c r="H179" s="13"/>
      <c r="I179" s="13"/>
      <c r="J179" s="13"/>
      <c r="K179" s="13"/>
      <c r="L179" s="13"/>
      <c r="M179" s="13"/>
      <c r="N179" s="5"/>
    </row>
    <row r="180" spans="2:14" x14ac:dyDescent="0.25">
      <c r="B180" s="5"/>
      <c r="C180" s="5"/>
      <c r="D180" s="5"/>
      <c r="E180" s="5"/>
      <c r="F180" s="5"/>
      <c r="G180" s="13"/>
      <c r="H180" s="13"/>
      <c r="I180" s="13"/>
      <c r="J180" s="13"/>
      <c r="K180" s="13"/>
      <c r="L180" s="13"/>
      <c r="M180" s="13"/>
      <c r="N180" s="5"/>
    </row>
    <row r="181" spans="2:14" x14ac:dyDescent="0.25">
      <c r="B181" s="5"/>
      <c r="C181" s="5"/>
      <c r="D181" s="5"/>
      <c r="E181" s="5"/>
      <c r="F181" s="5"/>
      <c r="G181" s="13"/>
      <c r="H181" s="13"/>
      <c r="I181" s="13"/>
      <c r="J181" s="13"/>
      <c r="K181" s="13"/>
      <c r="L181" s="13"/>
      <c r="M181" s="13"/>
      <c r="N181" s="5"/>
    </row>
    <row r="182" spans="2:14" x14ac:dyDescent="0.25">
      <c r="B182" s="5"/>
      <c r="C182" s="5"/>
      <c r="D182" s="5"/>
      <c r="E182" s="5"/>
      <c r="F182" s="5"/>
      <c r="G182" s="13"/>
      <c r="H182" s="13"/>
      <c r="I182" s="13"/>
      <c r="J182" s="13"/>
      <c r="K182" s="13"/>
      <c r="L182" s="13"/>
      <c r="M182" s="13"/>
      <c r="N182" s="5"/>
    </row>
    <row r="183" spans="2:14" x14ac:dyDescent="0.25">
      <c r="B183" s="5"/>
      <c r="C183" s="5"/>
      <c r="D183" s="5"/>
      <c r="E183" s="5"/>
      <c r="F183" s="5"/>
      <c r="G183" s="13"/>
      <c r="H183" s="13"/>
      <c r="I183" s="13"/>
      <c r="J183" s="13"/>
      <c r="K183" s="13"/>
      <c r="L183" s="13"/>
      <c r="M183" s="13"/>
      <c r="N183" s="5"/>
    </row>
    <row r="184" spans="2:14" x14ac:dyDescent="0.25">
      <c r="B184" s="5"/>
      <c r="C184" s="5"/>
      <c r="D184" s="5"/>
      <c r="E184" s="5"/>
      <c r="F184" s="5"/>
      <c r="G184" s="13"/>
      <c r="H184" s="13"/>
      <c r="I184" s="13"/>
      <c r="J184" s="13"/>
      <c r="K184" s="13"/>
      <c r="L184" s="13"/>
      <c r="M184" s="13"/>
      <c r="N184" s="5"/>
    </row>
    <row r="185" spans="2:14" x14ac:dyDescent="0.25">
      <c r="B185" s="5"/>
      <c r="C185" s="5"/>
      <c r="D185" s="5"/>
      <c r="E185" s="5"/>
      <c r="F185" s="5"/>
      <c r="G185" s="13"/>
      <c r="H185" s="13"/>
      <c r="I185" s="13"/>
      <c r="J185" s="13"/>
      <c r="K185" s="13"/>
      <c r="L185" s="13"/>
      <c r="M185" s="13"/>
      <c r="N185" s="5"/>
    </row>
    <row r="186" spans="2:14" x14ac:dyDescent="0.25">
      <c r="B186" s="5"/>
      <c r="C186" s="5"/>
      <c r="D186" s="5"/>
      <c r="E186" s="5"/>
      <c r="F186" s="5"/>
      <c r="G186" s="13"/>
      <c r="H186" s="13"/>
      <c r="I186" s="13"/>
      <c r="J186" s="13"/>
      <c r="K186" s="13"/>
      <c r="L186" s="13"/>
      <c r="M186" s="13"/>
      <c r="N186" s="5"/>
    </row>
    <row r="187" spans="2:14" x14ac:dyDescent="0.25">
      <c r="B187" s="5"/>
      <c r="C187" s="5"/>
      <c r="D187" s="5"/>
      <c r="E187" s="5"/>
      <c r="F187" s="5"/>
      <c r="G187" s="13"/>
      <c r="H187" s="13"/>
      <c r="I187" s="13"/>
      <c r="J187" s="13"/>
      <c r="K187" s="13"/>
      <c r="L187" s="13"/>
      <c r="M187" s="13"/>
      <c r="N187" s="5"/>
    </row>
    <row r="188" spans="2:14" x14ac:dyDescent="0.25">
      <c r="B188" s="5"/>
      <c r="C188" s="5"/>
      <c r="D188" s="5"/>
      <c r="E188" s="5"/>
      <c r="F188" s="5"/>
      <c r="G188" s="13"/>
      <c r="H188" s="13"/>
      <c r="I188" s="13"/>
      <c r="J188" s="13"/>
      <c r="K188" s="13"/>
      <c r="L188" s="13"/>
      <c r="M188" s="13"/>
      <c r="N188" s="5"/>
    </row>
    <row r="189" spans="2:14" x14ac:dyDescent="0.25">
      <c r="B189" s="5"/>
      <c r="C189" s="5"/>
      <c r="D189" s="5"/>
      <c r="E189" s="5"/>
      <c r="F189" s="5"/>
      <c r="G189" s="13"/>
      <c r="H189" s="13"/>
      <c r="I189" s="13"/>
      <c r="J189" s="13"/>
      <c r="K189" s="13"/>
      <c r="L189" s="13"/>
      <c r="M189" s="13"/>
      <c r="N189" s="5"/>
    </row>
    <row r="190" spans="2:14" x14ac:dyDescent="0.25">
      <c r="B190" s="5"/>
      <c r="C190" s="5"/>
      <c r="D190" s="5"/>
      <c r="E190" s="5"/>
      <c r="F190" s="5"/>
      <c r="G190" s="13"/>
      <c r="H190" s="13"/>
      <c r="I190" s="13"/>
      <c r="J190" s="13"/>
      <c r="K190" s="13"/>
      <c r="L190" s="13"/>
      <c r="M190" s="13"/>
      <c r="N190" s="5"/>
    </row>
    <row r="191" spans="2:14" x14ac:dyDescent="0.25">
      <c r="B191" s="5"/>
      <c r="C191" s="5"/>
      <c r="D191" s="5"/>
      <c r="E191" s="5"/>
      <c r="F191" s="5"/>
      <c r="G191" s="13"/>
      <c r="H191" s="13"/>
      <c r="I191" s="13"/>
      <c r="J191" s="13"/>
      <c r="K191" s="13"/>
      <c r="L191" s="13"/>
      <c r="M191" s="13"/>
      <c r="N191" s="5"/>
    </row>
    <row r="192" spans="2:14" x14ac:dyDescent="0.25">
      <c r="B192" s="5"/>
      <c r="C192" s="5"/>
      <c r="D192" s="5"/>
      <c r="E192" s="5"/>
      <c r="F192" s="5"/>
      <c r="G192" s="13"/>
      <c r="H192" s="13"/>
      <c r="I192" s="13"/>
      <c r="J192" s="13"/>
      <c r="K192" s="13"/>
      <c r="L192" s="13"/>
      <c r="M192" s="13"/>
      <c r="N192" s="5"/>
    </row>
    <row r="193" spans="2:14" x14ac:dyDescent="0.25">
      <c r="B193" s="5"/>
      <c r="C193" s="5"/>
      <c r="D193" s="5"/>
      <c r="E193" s="5"/>
      <c r="F193" s="5"/>
      <c r="G193" s="13"/>
      <c r="H193" s="13"/>
      <c r="I193" s="13"/>
      <c r="J193" s="13"/>
      <c r="K193" s="13"/>
      <c r="L193" s="13"/>
      <c r="M193" s="13"/>
      <c r="N193" s="5"/>
    </row>
    <row r="194" spans="2:14" x14ac:dyDescent="0.25">
      <c r="B194" s="5"/>
      <c r="C194" s="5"/>
      <c r="D194" s="5"/>
      <c r="E194" s="5"/>
      <c r="F194" s="5"/>
      <c r="G194" s="13"/>
      <c r="H194" s="13"/>
      <c r="I194" s="13"/>
      <c r="J194" s="13"/>
      <c r="K194" s="13"/>
      <c r="L194" s="13"/>
      <c r="M194" s="13"/>
      <c r="N194" s="5"/>
    </row>
    <row r="195" spans="2:14" x14ac:dyDescent="0.25">
      <c r="B195" s="5"/>
      <c r="C195" s="5"/>
      <c r="D195" s="5"/>
      <c r="E195" s="5"/>
      <c r="F195" s="5"/>
      <c r="G195" s="13"/>
      <c r="H195" s="13"/>
      <c r="I195" s="13"/>
      <c r="J195" s="13"/>
      <c r="K195" s="13"/>
      <c r="L195" s="13"/>
      <c r="M195" s="13"/>
      <c r="N195" s="5"/>
    </row>
    <row r="196" spans="2:14" x14ac:dyDescent="0.25">
      <c r="B196" s="5"/>
      <c r="C196" s="5"/>
      <c r="D196" s="5"/>
      <c r="E196" s="5"/>
      <c r="F196" s="5"/>
      <c r="G196" s="13"/>
      <c r="H196" s="13"/>
      <c r="I196" s="13"/>
      <c r="J196" s="13"/>
      <c r="K196" s="13"/>
      <c r="L196" s="13"/>
      <c r="M196" s="13"/>
      <c r="N196" s="5"/>
    </row>
    <row r="197" spans="2:14" x14ac:dyDescent="0.25">
      <c r="B197" s="5"/>
      <c r="C197" s="5"/>
      <c r="D197" s="5"/>
      <c r="E197" s="5"/>
      <c r="F197" s="5"/>
      <c r="G197" s="13"/>
      <c r="H197" s="13"/>
      <c r="I197" s="13"/>
      <c r="J197" s="13"/>
      <c r="K197" s="13"/>
      <c r="L197" s="13"/>
      <c r="M197" s="13"/>
      <c r="N197" s="5"/>
    </row>
    <row r="198" spans="2:14" x14ac:dyDescent="0.25">
      <c r="B198" s="5"/>
      <c r="C198" s="5"/>
      <c r="D198" s="5"/>
      <c r="E198" s="5"/>
      <c r="F198" s="5"/>
      <c r="G198" s="13"/>
      <c r="H198" s="13"/>
      <c r="I198" s="13"/>
      <c r="J198" s="13"/>
      <c r="K198" s="13"/>
      <c r="L198" s="13"/>
      <c r="M198" s="13"/>
      <c r="N198" s="5"/>
    </row>
    <row r="199" spans="2:14" x14ac:dyDescent="0.25">
      <c r="B199" s="5"/>
      <c r="C199" s="5"/>
      <c r="D199" s="5"/>
      <c r="E199" s="5"/>
      <c r="F199" s="5"/>
      <c r="G199" s="13"/>
      <c r="H199" s="13"/>
      <c r="I199" s="13"/>
      <c r="J199" s="13"/>
      <c r="K199" s="13"/>
      <c r="L199" s="13"/>
      <c r="M199" s="13"/>
      <c r="N199" s="5"/>
    </row>
    <row r="200" spans="2:14" x14ac:dyDescent="0.25">
      <c r="B200" s="5"/>
      <c r="C200" s="5"/>
      <c r="D200" s="5"/>
      <c r="E200" s="5"/>
      <c r="F200" s="5"/>
      <c r="G200" s="13"/>
      <c r="H200" s="13"/>
      <c r="I200" s="13"/>
      <c r="J200" s="13"/>
      <c r="K200" s="13"/>
      <c r="L200" s="13"/>
      <c r="M200" s="13"/>
      <c r="N200" s="5"/>
    </row>
    <row r="201" spans="2:14" x14ac:dyDescent="0.25">
      <c r="B201" s="5"/>
      <c r="C201" s="5"/>
      <c r="D201" s="5"/>
      <c r="E201" s="5"/>
      <c r="F201" s="5"/>
      <c r="G201" s="13"/>
      <c r="H201" s="13"/>
      <c r="I201" s="13"/>
      <c r="J201" s="13"/>
      <c r="K201" s="13"/>
      <c r="L201" s="13"/>
      <c r="M201" s="13"/>
      <c r="N201" s="5"/>
    </row>
    <row r="202" spans="2:14" x14ac:dyDescent="0.25">
      <c r="B202" s="5"/>
      <c r="C202" s="5"/>
      <c r="D202" s="5"/>
      <c r="E202" s="5"/>
      <c r="F202" s="5"/>
      <c r="G202" s="13"/>
      <c r="H202" s="13"/>
      <c r="I202" s="13"/>
      <c r="J202" s="13"/>
      <c r="K202" s="13"/>
      <c r="L202" s="13"/>
      <c r="M202" s="13"/>
      <c r="N202" s="5"/>
    </row>
    <row r="203" spans="2:14" x14ac:dyDescent="0.25">
      <c r="B203" s="5"/>
      <c r="C203" s="5"/>
      <c r="D203" s="5"/>
      <c r="E203" s="5"/>
      <c r="F203" s="5"/>
      <c r="G203" s="13"/>
      <c r="H203" s="13"/>
      <c r="I203" s="13"/>
      <c r="J203" s="13"/>
      <c r="K203" s="13"/>
      <c r="L203" s="13"/>
      <c r="M203" s="13"/>
      <c r="N203" s="5"/>
    </row>
    <row r="204" spans="2:14" x14ac:dyDescent="0.25">
      <c r="B204" s="5"/>
      <c r="C204" s="5"/>
      <c r="D204" s="5"/>
      <c r="E204" s="5"/>
      <c r="F204" s="5"/>
      <c r="G204" s="13"/>
      <c r="H204" s="13"/>
      <c r="I204" s="13"/>
      <c r="J204" s="13"/>
      <c r="K204" s="13"/>
      <c r="L204" s="13"/>
      <c r="M204" s="13"/>
      <c r="N204" s="5"/>
    </row>
    <row r="205" spans="2:14" x14ac:dyDescent="0.25">
      <c r="B205" s="5"/>
      <c r="C205" s="5"/>
      <c r="D205" s="5"/>
      <c r="E205" s="5"/>
      <c r="F205" s="5"/>
      <c r="G205" s="13"/>
      <c r="H205" s="13"/>
      <c r="I205" s="13"/>
      <c r="J205" s="13"/>
      <c r="K205" s="13"/>
      <c r="L205" s="13"/>
      <c r="M205" s="13"/>
      <c r="N205" s="5"/>
    </row>
    <row r="206" spans="2:14" x14ac:dyDescent="0.25">
      <c r="B206" s="5"/>
      <c r="C206" s="5"/>
      <c r="D206" s="5"/>
      <c r="E206" s="5"/>
      <c r="F206" s="5"/>
      <c r="G206" s="13"/>
      <c r="H206" s="13"/>
      <c r="I206" s="13"/>
      <c r="J206" s="13"/>
      <c r="K206" s="13"/>
      <c r="L206" s="13"/>
      <c r="M206" s="13"/>
      <c r="N206" s="5"/>
    </row>
    <row r="207" spans="2:14" x14ac:dyDescent="0.25">
      <c r="B207" s="5"/>
      <c r="C207" s="5"/>
      <c r="D207" s="5"/>
      <c r="E207" s="5"/>
      <c r="F207" s="5"/>
      <c r="G207" s="13"/>
      <c r="H207" s="13"/>
      <c r="I207" s="13"/>
      <c r="J207" s="13"/>
      <c r="K207" s="13"/>
      <c r="L207" s="13"/>
      <c r="M207" s="13"/>
      <c r="N207" s="5"/>
    </row>
    <row r="208" spans="2:14" x14ac:dyDescent="0.25">
      <c r="B208" s="5"/>
      <c r="C208" s="5"/>
      <c r="D208" s="5"/>
      <c r="E208" s="5"/>
      <c r="F208" s="5"/>
      <c r="G208" s="13"/>
      <c r="H208" s="13"/>
      <c r="I208" s="13"/>
      <c r="J208" s="13"/>
      <c r="K208" s="13"/>
      <c r="L208" s="13"/>
      <c r="M208" s="13"/>
      <c r="N208" s="5"/>
    </row>
    <row r="209" spans="2:14" x14ac:dyDescent="0.25">
      <c r="B209" s="5"/>
      <c r="C209" s="5"/>
      <c r="D209" s="5"/>
      <c r="E209" s="5"/>
      <c r="F209" s="5"/>
      <c r="G209" s="13"/>
      <c r="H209" s="13"/>
      <c r="I209" s="13"/>
      <c r="J209" s="13"/>
      <c r="K209" s="13"/>
      <c r="L209" s="13"/>
      <c r="M209" s="13"/>
      <c r="N209" s="5"/>
    </row>
    <row r="210" spans="2:14" x14ac:dyDescent="0.25">
      <c r="B210" s="5"/>
      <c r="C210" s="5"/>
      <c r="D210" s="5"/>
      <c r="E210" s="5"/>
      <c r="F210" s="5"/>
      <c r="G210" s="13"/>
      <c r="H210" s="13"/>
      <c r="I210" s="13"/>
      <c r="J210" s="13"/>
      <c r="K210" s="13"/>
      <c r="L210" s="13"/>
      <c r="M210" s="13"/>
      <c r="N210" s="5"/>
    </row>
    <row r="211" spans="2:14" x14ac:dyDescent="0.25">
      <c r="B211" s="5"/>
      <c r="C211" s="5"/>
      <c r="D211" s="5"/>
      <c r="E211" s="5"/>
      <c r="F211" s="5"/>
      <c r="G211" s="13"/>
      <c r="H211" s="13"/>
      <c r="I211" s="13"/>
      <c r="J211" s="13"/>
      <c r="K211" s="13"/>
      <c r="L211" s="13"/>
      <c r="M211" s="13"/>
      <c r="N211" s="5"/>
    </row>
    <row r="212" spans="2:14" x14ac:dyDescent="0.25">
      <c r="B212" s="5"/>
      <c r="C212" s="5"/>
      <c r="D212" s="5"/>
      <c r="E212" s="5"/>
      <c r="F212" s="5"/>
      <c r="G212" s="13"/>
      <c r="H212" s="13"/>
      <c r="I212" s="13"/>
      <c r="J212" s="13"/>
      <c r="K212" s="13"/>
      <c r="L212" s="13"/>
      <c r="M212" s="13"/>
      <c r="N212" s="5"/>
    </row>
    <row r="213" spans="2:14" x14ac:dyDescent="0.25">
      <c r="B213" s="5"/>
      <c r="C213" s="5"/>
      <c r="D213" s="5"/>
      <c r="E213" s="5"/>
      <c r="F213" s="5"/>
      <c r="G213" s="13"/>
      <c r="H213" s="13"/>
      <c r="I213" s="13"/>
      <c r="J213" s="13"/>
      <c r="K213" s="13"/>
      <c r="L213" s="13"/>
      <c r="M213" s="13"/>
      <c r="N213" s="5"/>
    </row>
    <row r="214" spans="2:14" x14ac:dyDescent="0.25">
      <c r="B214" s="5"/>
      <c r="C214" s="5"/>
      <c r="D214" s="5"/>
      <c r="E214" s="5"/>
      <c r="F214" s="5"/>
      <c r="G214" s="13"/>
      <c r="H214" s="13"/>
      <c r="I214" s="13"/>
      <c r="J214" s="13"/>
      <c r="K214" s="13"/>
      <c r="L214" s="13"/>
      <c r="M214" s="13"/>
      <c r="N214" s="5"/>
    </row>
    <row r="215" spans="2:14" x14ac:dyDescent="0.25">
      <c r="B215" s="5"/>
      <c r="C215" s="5"/>
      <c r="D215" s="5"/>
      <c r="E215" s="5"/>
      <c r="F215" s="5"/>
      <c r="G215" s="13"/>
      <c r="H215" s="13"/>
      <c r="I215" s="13"/>
      <c r="J215" s="13"/>
      <c r="K215" s="13"/>
      <c r="L215" s="13"/>
      <c r="M215" s="13"/>
      <c r="N215" s="5"/>
    </row>
    <row r="216" spans="2:14" x14ac:dyDescent="0.25">
      <c r="B216" s="5"/>
      <c r="C216" s="5"/>
      <c r="D216" s="5"/>
      <c r="E216" s="5"/>
      <c r="F216" s="5"/>
      <c r="G216" s="13"/>
      <c r="H216" s="13"/>
      <c r="I216" s="13"/>
      <c r="J216" s="13"/>
      <c r="K216" s="13"/>
      <c r="L216" s="13"/>
      <c r="M216" s="13"/>
      <c r="N216" s="5"/>
    </row>
    <row r="217" spans="2:14" x14ac:dyDescent="0.25">
      <c r="B217" s="5"/>
      <c r="C217" s="5"/>
      <c r="D217" s="5"/>
      <c r="E217" s="5"/>
      <c r="F217" s="5"/>
      <c r="G217" s="13"/>
      <c r="H217" s="13"/>
      <c r="I217" s="13"/>
      <c r="J217" s="13"/>
      <c r="K217" s="13"/>
      <c r="L217" s="13"/>
      <c r="M217" s="13"/>
      <c r="N217" s="5"/>
    </row>
    <row r="218" spans="2:14" x14ac:dyDescent="0.25">
      <c r="B218" s="5"/>
      <c r="C218" s="5"/>
      <c r="D218" s="5"/>
      <c r="E218" s="5"/>
      <c r="F218" s="5"/>
      <c r="G218" s="13"/>
      <c r="H218" s="13"/>
      <c r="I218" s="13"/>
      <c r="J218" s="13"/>
      <c r="K218" s="13"/>
      <c r="L218" s="13"/>
      <c r="M218" s="13"/>
      <c r="N218" s="5"/>
    </row>
    <row r="219" spans="2:14" x14ac:dyDescent="0.25">
      <c r="B219" s="5"/>
      <c r="C219" s="5"/>
      <c r="D219" s="5"/>
      <c r="E219" s="5"/>
      <c r="F219" s="5"/>
      <c r="G219" s="13"/>
      <c r="H219" s="13"/>
      <c r="I219" s="13"/>
      <c r="J219" s="13"/>
      <c r="K219" s="13"/>
      <c r="L219" s="13"/>
      <c r="M219" s="13"/>
      <c r="N219" s="5"/>
    </row>
    <row r="220" spans="2:14" x14ac:dyDescent="0.25">
      <c r="B220" s="5"/>
      <c r="C220" s="5"/>
      <c r="D220" s="5"/>
      <c r="E220" s="5"/>
      <c r="F220" s="5"/>
      <c r="G220" s="13"/>
      <c r="H220" s="13"/>
      <c r="I220" s="13"/>
      <c r="J220" s="13"/>
      <c r="K220" s="13"/>
      <c r="L220" s="13"/>
      <c r="M220" s="13"/>
      <c r="N220" s="5"/>
    </row>
    <row r="221" spans="2:14" x14ac:dyDescent="0.25">
      <c r="B221" s="5"/>
      <c r="C221" s="5"/>
      <c r="D221" s="5"/>
      <c r="E221" s="5"/>
      <c r="F221" s="5"/>
      <c r="G221" s="13"/>
      <c r="H221" s="13"/>
      <c r="I221" s="13"/>
      <c r="J221" s="13"/>
      <c r="K221" s="13"/>
      <c r="L221" s="13"/>
      <c r="M221" s="13"/>
      <c r="N221" s="5"/>
    </row>
    <row r="222" spans="2:14" x14ac:dyDescent="0.25">
      <c r="B222" s="5"/>
      <c r="C222" s="5"/>
      <c r="D222" s="5"/>
      <c r="E222" s="5"/>
      <c r="F222" s="5"/>
      <c r="G222" s="13"/>
      <c r="H222" s="13"/>
      <c r="I222" s="13"/>
      <c r="J222" s="13"/>
      <c r="K222" s="13"/>
      <c r="L222" s="13"/>
      <c r="M222" s="13"/>
      <c r="N222" s="5"/>
    </row>
    <row r="223" spans="2:14" x14ac:dyDescent="0.25">
      <c r="B223" s="5"/>
      <c r="C223" s="5"/>
      <c r="D223" s="5"/>
      <c r="E223" s="5"/>
      <c r="F223" s="5"/>
      <c r="G223" s="13"/>
      <c r="H223" s="13"/>
      <c r="I223" s="13"/>
      <c r="J223" s="13"/>
      <c r="K223" s="13"/>
      <c r="L223" s="13"/>
      <c r="M223" s="13"/>
      <c r="N223" s="5"/>
    </row>
    <row r="224" spans="2:14" x14ac:dyDescent="0.25">
      <c r="B224" s="5"/>
      <c r="C224" s="5"/>
      <c r="D224" s="5"/>
      <c r="E224" s="5"/>
      <c r="F224" s="5"/>
      <c r="G224" s="13"/>
      <c r="H224" s="13"/>
      <c r="I224" s="13"/>
      <c r="J224" s="13"/>
      <c r="K224" s="13"/>
      <c r="L224" s="13"/>
      <c r="M224" s="13"/>
      <c r="N224" s="5"/>
    </row>
    <row r="225" spans="2:14" x14ac:dyDescent="0.25">
      <c r="B225" s="5"/>
      <c r="C225" s="5"/>
      <c r="D225" s="5"/>
      <c r="E225" s="5"/>
      <c r="F225" s="5"/>
      <c r="G225" s="13"/>
      <c r="H225" s="13"/>
      <c r="I225" s="13"/>
      <c r="J225" s="13"/>
      <c r="K225" s="13"/>
      <c r="L225" s="13"/>
      <c r="M225" s="13"/>
      <c r="N225" s="5"/>
    </row>
    <row r="226" spans="2:14" x14ac:dyDescent="0.25">
      <c r="B226" s="5"/>
      <c r="C226" s="5"/>
      <c r="D226" s="5"/>
      <c r="E226" s="5"/>
      <c r="F226" s="5"/>
      <c r="G226" s="13"/>
      <c r="H226" s="13"/>
      <c r="I226" s="13"/>
      <c r="J226" s="13"/>
      <c r="K226" s="13"/>
      <c r="L226" s="13"/>
      <c r="M226" s="13"/>
      <c r="N226" s="5"/>
    </row>
    <row r="227" spans="2:14" x14ac:dyDescent="0.25">
      <c r="B227" s="5"/>
      <c r="C227" s="5"/>
      <c r="D227" s="5"/>
      <c r="E227" s="5"/>
      <c r="F227" s="5"/>
      <c r="G227" s="13"/>
      <c r="H227" s="13"/>
      <c r="I227" s="13"/>
      <c r="J227" s="13"/>
      <c r="K227" s="13"/>
      <c r="L227" s="13"/>
      <c r="M227" s="13"/>
      <c r="N227" s="5"/>
    </row>
    <row r="228" spans="2:14" x14ac:dyDescent="0.25">
      <c r="B228" s="5"/>
      <c r="C228" s="5"/>
      <c r="D228" s="5"/>
      <c r="E228" s="5"/>
      <c r="F228" s="5"/>
      <c r="G228" s="13"/>
      <c r="H228" s="13"/>
      <c r="I228" s="13"/>
      <c r="J228" s="13"/>
      <c r="K228" s="13"/>
      <c r="L228" s="13"/>
      <c r="M228" s="13"/>
      <c r="N228" s="5"/>
    </row>
    <row r="229" spans="2:14" x14ac:dyDescent="0.25">
      <c r="B229" s="5"/>
      <c r="C229" s="5"/>
      <c r="D229" s="5"/>
      <c r="E229" s="5"/>
      <c r="F229" s="5"/>
      <c r="G229" s="13"/>
      <c r="H229" s="13"/>
      <c r="I229" s="13"/>
      <c r="J229" s="13"/>
      <c r="K229" s="13"/>
      <c r="L229" s="13"/>
      <c r="M229" s="13"/>
      <c r="N229" s="5"/>
    </row>
    <row r="230" spans="2:14" x14ac:dyDescent="0.25">
      <c r="B230" s="5"/>
      <c r="C230" s="5"/>
      <c r="D230" s="5"/>
      <c r="E230" s="5"/>
      <c r="F230" s="5"/>
      <c r="G230" s="13"/>
      <c r="H230" s="13"/>
      <c r="I230" s="13"/>
      <c r="J230" s="13"/>
      <c r="K230" s="13"/>
      <c r="L230" s="13"/>
      <c r="M230" s="13"/>
      <c r="N230" s="5"/>
    </row>
    <row r="231" spans="2:14" x14ac:dyDescent="0.25">
      <c r="B231" s="5"/>
      <c r="C231" s="5"/>
      <c r="D231" s="5"/>
      <c r="E231" s="5"/>
      <c r="F231" s="5"/>
      <c r="G231" s="13"/>
      <c r="H231" s="13"/>
      <c r="I231" s="13"/>
      <c r="J231" s="13"/>
      <c r="K231" s="13"/>
      <c r="L231" s="13"/>
      <c r="M231" s="13"/>
      <c r="N231" s="5"/>
    </row>
    <row r="232" spans="2:14" x14ac:dyDescent="0.25">
      <c r="B232" s="5"/>
      <c r="C232" s="5"/>
      <c r="D232" s="5"/>
      <c r="E232" s="5"/>
      <c r="F232" s="5"/>
      <c r="G232" s="13"/>
      <c r="H232" s="13"/>
      <c r="I232" s="13"/>
      <c r="J232" s="13"/>
      <c r="K232" s="13"/>
      <c r="L232" s="13"/>
      <c r="M232" s="13"/>
      <c r="N232" s="5"/>
    </row>
    <row r="233" spans="2:14" x14ac:dyDescent="0.25">
      <c r="B233" s="5"/>
      <c r="C233" s="5"/>
      <c r="D233" s="5"/>
      <c r="E233" s="5"/>
      <c r="F233" s="5"/>
      <c r="G233" s="13"/>
      <c r="H233" s="13"/>
      <c r="I233" s="13"/>
      <c r="J233" s="13"/>
      <c r="K233" s="13"/>
      <c r="L233" s="13"/>
      <c r="M233" s="13"/>
      <c r="N233" s="5"/>
    </row>
    <row r="234" spans="2:14" x14ac:dyDescent="0.25">
      <c r="B234" s="5"/>
      <c r="C234" s="5"/>
      <c r="D234" s="5"/>
      <c r="E234" s="5"/>
      <c r="F234" s="5"/>
      <c r="G234" s="13"/>
      <c r="H234" s="13"/>
      <c r="I234" s="13"/>
      <c r="J234" s="13"/>
      <c r="K234" s="13"/>
      <c r="L234" s="13"/>
      <c r="M234" s="13"/>
      <c r="N234" s="5"/>
    </row>
  </sheetData>
  <sheetProtection selectLockedCells="1"/>
  <mergeCells count="1">
    <mergeCell ref="K5:K6"/>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C2439-FE1D-4A15-872D-1B13C2065A36}">
  <dimension ref="A1:A8"/>
  <sheetViews>
    <sheetView showGridLines="0" showRowColHeaders="0" zoomScaleNormal="10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3" customFormat="1" x14ac:dyDescent="0.25"/>
    <row r="6" s="3" customFormat="1" x14ac:dyDescent="0.25"/>
    <row r="7" s="3" customFormat="1" x14ac:dyDescent="0.25"/>
    <row r="8" s="2" customFormat="1" x14ac:dyDescent="0.25"/>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Instruções</vt:lpstr>
      <vt:lpstr>Passo a Passo</vt:lpstr>
      <vt:lpstr>Dúvidas Frequentes</vt:lpstr>
      <vt:lpstr>Planilha</vt:lpstr>
      <vt:lpstr>Mídias Sociais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Venturini</dc:creator>
  <cp:lastModifiedBy>Usuário</cp:lastModifiedBy>
  <dcterms:created xsi:type="dcterms:W3CDTF">2020-08-18T01:48:58Z</dcterms:created>
  <dcterms:modified xsi:type="dcterms:W3CDTF">2020-11-09T12:23:19Z</dcterms:modified>
</cp:coreProperties>
</file>